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07-SSZ\SLUŽBA ZA JAVNA NAROČILA\POSTOPKI 2026\NAROČILO MALE VREDNOSTI\Nakup in montaža igral v letu 2026-Žvižaj\Razpisna dokumentacija\"/>
    </mc:Choice>
  </mc:AlternateContent>
  <xr:revisionPtr revIDLastSave="0" documentId="13_ncr:1_{B033CA4F-2B94-4E00-B082-6949B01469FE}" xr6:coauthVersionLast="47" xr6:coauthVersionMax="47" xr10:uidLastSave="{00000000-0000-0000-0000-000000000000}"/>
  <bookViews>
    <workbookView xWindow="-108" yWindow="-108" windowWidth="30936" windowHeight="16776" tabRatio="800" activeTab="1" xr2:uid="{00000000-000D-0000-FFFF-FFFF00000000}"/>
  </bookViews>
  <sheets>
    <sheet name="Rekapitulacija" sheetId="1" r:id="rId1"/>
    <sheet name="Splošno" sheetId="2" r:id="rId2"/>
    <sheet name="Vrtec Borisa Pečeta" sheetId="3" r:id="rId3"/>
    <sheet name="Vrtec Ivana Glinška - Pristan" sheetId="4" r:id="rId4"/>
    <sheet name="Vrtec Ivana Glinška - Smetanova" sheetId="5" r:id="rId5"/>
    <sheet name="Vrtec Jadvige Golež - Betnavska" sheetId="6" r:id="rId6"/>
    <sheet name="Vrtec Jožice Flander - Vanček Š" sheetId="7" r:id="rId7"/>
    <sheet name="Vrtec Otona Župančiča - Oblakov" sheetId="8" r:id="rId8"/>
    <sheet name="Vrtec Studenci - Pekerska" sheetId="9" r:id="rId9"/>
    <sheet name="Vrtec Studenci - Limbuš" sheetId="10" r:id="rId10"/>
    <sheet name="Vrtec Tezno - Mišmaš" sheetId="11" r:id="rId11"/>
    <sheet name="Vrtec Tezno - Lupinica" sheetId="12" r:id="rId12"/>
    <sheet name="Vrtec Tezno - Pedenjped" sheetId="13" r:id="rId13"/>
    <sheet name="OŠ Tabor I" sheetId="14" r:id="rId14"/>
    <sheet name="KS Kamnica" sheetId="15" r:id="rId15"/>
    <sheet name="MČ Radvanje" sheetId="16" r:id="rId16"/>
    <sheet name="Slike" sheetId="17" r:id="rId17"/>
  </sheets>
  <definedNames>
    <definedName name="_Hlk42335202" localSheetId="14">'KS Kamnica'!#REF!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5" l="1"/>
  <c r="F13" i="6"/>
  <c r="F14" i="6"/>
  <c r="F15" i="6"/>
  <c r="F16" i="6"/>
  <c r="F21" i="6" s="1"/>
  <c r="C6" i="1" s="1"/>
  <c r="F17" i="6"/>
  <c r="F19" i="6"/>
  <c r="F12" i="6"/>
  <c r="F9" i="6"/>
  <c r="F5" i="6"/>
  <c r="F14" i="5"/>
  <c r="D6" i="1" l="1"/>
  <c r="E6" i="1" s="1"/>
  <c r="F22" i="6"/>
  <c r="F23" i="6" s="1"/>
  <c r="F50" i="16"/>
  <c r="F48" i="16"/>
  <c r="F47" i="16"/>
  <c r="F46" i="16"/>
  <c r="F45" i="16"/>
  <c r="F44" i="16"/>
  <c r="F43" i="16"/>
  <c r="F42" i="16"/>
  <c r="F41" i="16"/>
  <c r="F40" i="16"/>
  <c r="F39" i="16"/>
  <c r="F38" i="16"/>
  <c r="F35" i="16"/>
  <c r="F31" i="16"/>
  <c r="F29" i="16"/>
  <c r="F25" i="16"/>
  <c r="F21" i="16"/>
  <c r="F17" i="16"/>
  <c r="F13" i="16"/>
  <c r="F9" i="16"/>
  <c r="F5" i="16"/>
  <c r="F46" i="15"/>
  <c r="F44" i="15"/>
  <c r="F43" i="15"/>
  <c r="F42" i="15"/>
  <c r="F41" i="15"/>
  <c r="F40" i="15"/>
  <c r="F39" i="15"/>
  <c r="F38" i="15"/>
  <c r="F37" i="15"/>
  <c r="F36" i="15"/>
  <c r="F35" i="15"/>
  <c r="F34" i="15"/>
  <c r="F27" i="15"/>
  <c r="F25" i="15"/>
  <c r="F21" i="15"/>
  <c r="F17" i="15"/>
  <c r="F13" i="15"/>
  <c r="F9" i="15"/>
  <c r="F5" i="15"/>
  <c r="F34" i="14"/>
  <c r="F32" i="14"/>
  <c r="F31" i="14"/>
  <c r="F30" i="14"/>
  <c r="F29" i="14"/>
  <c r="F28" i="14"/>
  <c r="F27" i="14"/>
  <c r="F26" i="14"/>
  <c r="F23" i="14"/>
  <c r="F19" i="14"/>
  <c r="F17" i="14"/>
  <c r="F13" i="14"/>
  <c r="F9" i="14"/>
  <c r="F5" i="14"/>
  <c r="F24" i="13"/>
  <c r="F22" i="13"/>
  <c r="F21" i="13"/>
  <c r="F20" i="13"/>
  <c r="F19" i="13"/>
  <c r="F18" i="13"/>
  <c r="F15" i="13"/>
  <c r="F11" i="13"/>
  <c r="F9" i="13"/>
  <c r="F5" i="13"/>
  <c r="F24" i="12"/>
  <c r="F22" i="12"/>
  <c r="F21" i="12"/>
  <c r="F20" i="12"/>
  <c r="F19" i="12"/>
  <c r="F18" i="12"/>
  <c r="F15" i="12"/>
  <c r="F11" i="12"/>
  <c r="F9" i="12"/>
  <c r="F5" i="12"/>
  <c r="F19" i="11"/>
  <c r="F17" i="11"/>
  <c r="F16" i="11"/>
  <c r="F15" i="11"/>
  <c r="F14" i="11"/>
  <c r="F13" i="11"/>
  <c r="F12" i="11"/>
  <c r="F9" i="11"/>
  <c r="F5" i="11"/>
  <c r="F24" i="10"/>
  <c r="F22" i="10"/>
  <c r="F21" i="10"/>
  <c r="F20" i="10"/>
  <c r="F19" i="10"/>
  <c r="F18" i="10"/>
  <c r="F15" i="10"/>
  <c r="F11" i="10"/>
  <c r="F9" i="10"/>
  <c r="F5" i="10"/>
  <c r="F24" i="9"/>
  <c r="F22" i="9"/>
  <c r="F21" i="9"/>
  <c r="F20" i="9"/>
  <c r="F19" i="9"/>
  <c r="F18" i="9"/>
  <c r="F15" i="9"/>
  <c r="F11" i="9"/>
  <c r="F9" i="9"/>
  <c r="F5" i="9"/>
  <c r="F24" i="8"/>
  <c r="F22" i="8"/>
  <c r="F21" i="8"/>
  <c r="F20" i="8"/>
  <c r="F19" i="8"/>
  <c r="F18" i="8"/>
  <c r="F15" i="8"/>
  <c r="F11" i="8"/>
  <c r="F9" i="8"/>
  <c r="F5" i="8"/>
  <c r="F24" i="7"/>
  <c r="F22" i="7"/>
  <c r="F21" i="7"/>
  <c r="F20" i="7"/>
  <c r="F19" i="7"/>
  <c r="F18" i="7"/>
  <c r="F15" i="7"/>
  <c r="F11" i="7"/>
  <c r="F9" i="7"/>
  <c r="F5" i="7"/>
  <c r="F27" i="5"/>
  <c r="F25" i="5"/>
  <c r="F24" i="5"/>
  <c r="F23" i="5"/>
  <c r="F22" i="5"/>
  <c r="F21" i="5"/>
  <c r="F18" i="5"/>
  <c r="F12" i="5"/>
  <c r="F9" i="5"/>
  <c r="F5" i="5"/>
  <c r="F24" i="4"/>
  <c r="F22" i="4"/>
  <c r="F21" i="4"/>
  <c r="F20" i="4"/>
  <c r="F19" i="4"/>
  <c r="F18" i="4"/>
  <c r="F15" i="4"/>
  <c r="F11" i="4"/>
  <c r="F9" i="4"/>
  <c r="F5" i="4"/>
  <c r="F11" i="3"/>
  <c r="F9" i="3"/>
  <c r="F5" i="3"/>
  <c r="F13" i="3" l="1"/>
  <c r="C3" i="1" s="1"/>
  <c r="F52" i="16"/>
  <c r="C16" i="1" s="1"/>
  <c r="F48" i="15"/>
  <c r="F49" i="15" s="1"/>
  <c r="F50" i="15" s="1"/>
  <c r="F36" i="14"/>
  <c r="C14" i="1" s="1"/>
  <c r="F26" i="13"/>
  <c r="C13" i="1" s="1"/>
  <c r="F26" i="12"/>
  <c r="C12" i="1" s="1"/>
  <c r="F21" i="11"/>
  <c r="F22" i="11" s="1"/>
  <c r="F23" i="11" s="1"/>
  <c r="F26" i="10"/>
  <c r="F27" i="10" s="1"/>
  <c r="F28" i="10" s="1"/>
  <c r="F26" i="9"/>
  <c r="F27" i="9" s="1"/>
  <c r="F28" i="9" s="1"/>
  <c r="F26" i="8"/>
  <c r="C8" i="1" s="1"/>
  <c r="F26" i="7"/>
  <c r="C7" i="1" s="1"/>
  <c r="F29" i="5"/>
  <c r="C5" i="1" s="1"/>
  <c r="F26" i="4"/>
  <c r="C4" i="1" s="1"/>
  <c r="D16" i="1" l="1"/>
  <c r="E16" i="1" s="1"/>
  <c r="D14" i="1"/>
  <c r="E14" i="1" s="1"/>
  <c r="D13" i="1"/>
  <c r="E13" i="1" s="1"/>
  <c r="D12" i="1"/>
  <c r="E12" i="1" s="1"/>
  <c r="D8" i="1"/>
  <c r="E8" i="1" s="1"/>
  <c r="D7" i="1"/>
  <c r="E7" i="1" s="1"/>
  <c r="D5" i="1"/>
  <c r="E5" i="1" s="1"/>
  <c r="D4" i="1"/>
  <c r="E4" i="1" s="1"/>
  <c r="D3" i="1"/>
  <c r="F14" i="3"/>
  <c r="F15" i="3" s="1"/>
  <c r="F53" i="16"/>
  <c r="F54" i="16" s="1"/>
  <c r="C15" i="1"/>
  <c r="F37" i="14"/>
  <c r="F38" i="14" s="1"/>
  <c r="F27" i="13"/>
  <c r="F28" i="13" s="1"/>
  <c r="F27" i="12"/>
  <c r="F28" i="12" s="1"/>
  <c r="C11" i="1"/>
  <c r="C10" i="1"/>
  <c r="C9" i="1"/>
  <c r="F27" i="8"/>
  <c r="F28" i="8" s="1"/>
  <c r="F27" i="7"/>
  <c r="F28" i="7" s="1"/>
  <c r="F30" i="5"/>
  <c r="F31" i="5" s="1"/>
  <c r="F27" i="4"/>
  <c r="F28" i="4" s="1"/>
  <c r="D15" i="1" l="1"/>
  <c r="E15" i="1" s="1"/>
  <c r="D11" i="1"/>
  <c r="E11" i="1" s="1"/>
  <c r="D10" i="1"/>
  <c r="E10" i="1" s="1"/>
  <c r="D9" i="1"/>
  <c r="E9" i="1" s="1"/>
  <c r="C17" i="1"/>
  <c r="E3" i="1"/>
  <c r="D17" i="1" l="1"/>
  <c r="E17" i="1"/>
</calcChain>
</file>

<file path=xl/sharedStrings.xml><?xml version="1.0" encoding="utf-8"?>
<sst xmlns="http://schemas.openxmlformats.org/spreadsheetml/2006/main" count="737" uniqueCount="224">
  <si>
    <t xml:space="preserve">OBJEKTI </t>
  </si>
  <si>
    <t>ZNESEK BREZ DDV</t>
  </si>
  <si>
    <t>DDV V %</t>
  </si>
  <si>
    <t>ZNESEK Z DDV</t>
  </si>
  <si>
    <t>VRTEC BORISA PEČETA - ENOTA TOMŠIČEVA</t>
  </si>
  <si>
    <t>VRTEC IVANA GLINŠKA - ENOTA PRISTAN</t>
  </si>
  <si>
    <t>VRTEC IVANA GLINŠKA - ENOTA SMETANOVA</t>
  </si>
  <si>
    <t>VRTEC JADVIGE GOLEŽ - ENOTA BETNAVSKA</t>
  </si>
  <si>
    <t>VRTEC JOŽICE FLANDER - ENOTA VANČEK ŠARH</t>
  </si>
  <si>
    <t>VRTEC OTONA ŽUPANČIČA - ENOTA OBLAKOVA</t>
  </si>
  <si>
    <t>VRTEC STUDENCI - ENOTA PEKERSKA</t>
  </si>
  <si>
    <t>VRTEC STUDENCI - ENOTA LIMBUŠ</t>
  </si>
  <si>
    <t>VTREC TEZNO - ENOTA MIŠMAŠ</t>
  </si>
  <si>
    <t>VTREC TEZNO - ENOTA LUPINICA</t>
  </si>
  <si>
    <t>VTREC TEZNO - ENOTA PEDENJPED</t>
  </si>
  <si>
    <t>OŠ TABOR I</t>
  </si>
  <si>
    <t>KS KAMNICA</t>
  </si>
  <si>
    <t>MČ RADVANJE</t>
  </si>
  <si>
    <t>Območje gradnje in opis lokacije izvajanja del:</t>
  </si>
  <si>
    <t>Mikrolacija:</t>
  </si>
  <si>
    <t>Makrolokacija: Mestna občina Maribor</t>
  </si>
  <si>
    <t>Vodovodni in elektro priključek zagotovi naročnik. Naročnik bo, za dostavljeni material, ki se uporablja na gradbišču, priznal samo originalna dokazila in ateste od ustreznih inštitucij. Izvajalec mora imeti v času gradnje na razpolago vse kritične materiale, kakor tudi materiale za zaključna dela. Pomanjkanje materiala in/ali delovne sile na tržišču ne more biti razlog za kakršenkoli zahtevek izvajalca do naročnika.</t>
  </si>
  <si>
    <t>Izvajalec je dolžan na svoje stroške odpraviti poškodbe na objektih, infrastrukturi, urbani opremi in zelenih površinah, ki so nastale kot posledica izvajanja njegovih del oziroma ravnanja oseb, za katere odgovarja.</t>
  </si>
  <si>
    <t>Odstopanje zunanjih gabaritov je dovoljeno do ±5 %, če ponujeno igralo ostane znotraj razpoložljivega prostora in se ne zmanjšajo zahtevane funkcije. Odstopanja niso dovoljena pri varnostnih razdaljah, višini prostega pada, varnostnem območju in drugih parametrih, določenih s certifikatom ali relevantnim standardom.</t>
  </si>
  <si>
    <t>Naprave morajo biti zgrajene iz:</t>
  </si>
  <si>
    <t>Osnovna konstrukcija iz aluminijastega profila min. fi 120 mm in letvic min. 60 x 60 mm. Zunanja stran profila mora biti strukturno obdelana v videzu lesa.</t>
  </si>
  <si>
    <t>Vsi uporabljeni vezni materiali in vijaki morajo biti iz inoks materiala. Vijaki inoks v minimalni kvaliteti (ekvalent 8.8)</t>
  </si>
  <si>
    <t>Gospodarski subjekt, ki bo izvajal dobavo in montažo igral, mora imeti vzpostavljen sistem vodenja kakovosti po standardu ISO 9001 ali enakovreden sistem, ki vključuje področje dobave, montaže oziroma vzdrževanja primerljive opreme. Naročnik sprejme enakovredna potrdila in druga dokazila o enakovrednih ukrepih zagotavljanja kakovosti v skladu z 78. členom ZJN-3.</t>
  </si>
  <si>
    <t>Splošno:</t>
  </si>
  <si>
    <t>Vse navedbe blagovnih znamk, proizvajalcev, tipov, kataloških oznak in fotografij predstavljajo izključno referenco za zahtevano funkcionalnost, kakovost in oblikovno zasnovo. Ponudnik lahko ponudi enakovreden proizvod drugega proizvajalca, če izkaže izpolnjevanje vseh bistvenih funkcionalnih, tehničnih, varnostnih, kakovostnih in prostorskih zahtev posamezne postavke. Fotografije so informativne in ne pomenijo zahteve po dobavi proizvoda določenega proizvajalca.</t>
  </si>
  <si>
    <t>Pri premičnih elementih (Vrtec Borisa Pečeta) se dovoljujejo materiali skladno s tehnično specifikacijo proizvajalca. Vsi vgrajeni elementi morajo biti izdelani iz materialov, primernih za trajno zunanjo uporabo, odpornih proti koroziji, vlagi, UV-sevanju, temperaturnim spremembam, obrabi in običajnim mehanskim obremenitvam.</t>
  </si>
  <si>
    <t>Vrtec Ivana Glinška - enota Tomšičeva</t>
  </si>
  <si>
    <t>Zap. št.</t>
  </si>
  <si>
    <t>Opis</t>
  </si>
  <si>
    <t>EM</t>
  </si>
  <si>
    <t xml:space="preserve">Količina </t>
  </si>
  <si>
    <t>Vrednost</t>
  </si>
  <si>
    <t>Skupna vrednost</t>
  </si>
  <si>
    <t>1</t>
  </si>
  <si>
    <t>Večfunkcijski otroški poligon - premični element za igro</t>
  </si>
  <si>
    <t>kpl</t>
  </si>
  <si>
    <t>Dobava in montaža večfunkcijskega otroškega igrala – poligona, namenjenega razvijanju ravnotežja, koordinacije, plezalnih sposobnosti, gibanja in osnovnih motoričnih spretnosti otrok.
Največji zunanji gabarit igrala: približno 460 x 460 x 120 cm.
Razpoložljivi varnostni prostor: največ 760 x 760 cm.
Igralo mora vsebovati najmanj naslednje funkcionalne elemente:
najmanj eno dvignjeno platformo približnih dimenzij 60 x 60 cm, nameščeno na višini približno 48 cm; najmanj eno desko s prečkami oziroma drug enakovreden dostopni oziroma plezalni element; najmanj eno plezalno desko z oprimki oziroma drug enakovreden plezalni element; najmanj en drsni element oziroma tobogan; najmanj en most z ograjo; najmanj en zviti oziroma gibljivi most; najmanj dva ravnotežnostna mostova oziroma druga enakovredna ravnotežnostna elementa; najmanj štiri stojne oziroma podporne elemente različnih višin, ki omogočajo prehode med posameznimi igralnimi sklopi; najmanj dve lestvi oziroma dostopna elementa; najmanj eno ločno lestev oziroma drug enakovreden prehodni oziroma plezalni element.
Igralo mora kot celota omogočati najmanj naslednje igralne oziroma gibalne funkcije:
plezanje, prehajanje med elementi, ravnotežje, dostop na platformo, spuščanje po drsnem elementu, premagovanje ovir na nižji višini.</t>
  </si>
  <si>
    <t>Igralo po referenčnem prikazu v zavihku »Slike«, slika 1, ali enakovredno.</t>
  </si>
  <si>
    <t>2</t>
  </si>
  <si>
    <t xml:space="preserve">Dobava in montaža nove opreme z vsem potrebnim materialom </t>
  </si>
  <si>
    <t>3</t>
  </si>
  <si>
    <t>Pregled igrišča s strani pooblaščenega inštituta</t>
  </si>
  <si>
    <t>CENA BREZ DDV v €:</t>
  </si>
  <si>
    <t>DDV 22% v €:</t>
  </si>
  <si>
    <t>CENA Z DDV v €:</t>
  </si>
  <si>
    <t>Vrtec Ivana Glinška - enota Pristan</t>
  </si>
  <si>
    <t>Večnamenski plezalno-gibalni stolp</t>
  </si>
  <si>
    <t>Dobava in montaža večnamenskega zunanjega igrala – plezalno-gibalnega stolpa, namenjenega razvoju plezalnih spretnosti, ravnotežja, koordinacije in gibalnih sposobnosti otrok.
Okvirni gabarit igrala: 380 × 320 × 233 cm.
Varnostni prostor: 750 × 630 cm.
Največja višina prostega pada: 150 cm.
Igralo mora vsebovati najmanj naslednje funkcionalne elemente: dvignjen podest na višini približno 145–150 cm, uporabne površine najmanj približno 115 × 78 cm; najmanj en vertikalni plezalni letvenik; najmanj en poševni plezalni letvenik; najmanj eno poševno plezalno steno z najmanj 14 plezalnimi oprimki oziroma funkcionalno enakovrednim številom oprimkov;  najmanj štiri varovalne ograjne oziroma prečne elemente; dostopne lestve oziroma prečke za vzpon na podest; tobogan z začetno višino približno 150 cm. 
Igralo mora omogočati najmanj naslednje igralne in gibalne funkcije: vertikalno plezanje; poševno plezanje; plezanje po steni z oprimki; vzpenjanje po lestvi oziroma prečkah; zadrževanje in prehajanje na dvignjenem podestu; puščanje po toboganu.</t>
  </si>
  <si>
    <t>Igralo po referenčnem prikazu v zavihku »Slike«, slika 2, ali enakovredno.</t>
  </si>
  <si>
    <t>Podlaga</t>
  </si>
  <si>
    <t>m2</t>
  </si>
  <si>
    <t xml:space="preserve">Travna gumijasta varnostna podloga debeline najmanj 22 mm, namenjena vgradnji na travnato površino, z medsebojnim povezovanjem elementov z ustreznimi veznimi elementi in pritrjevanjem v podlago s klini, ali tehnično, funkcionalno in kakovostno enakovreden sistem. Podloga mora biti primerna za trajno zunanjo uporabo, UV-odporna, vodoprepustna in protizdrsna. </t>
  </si>
  <si>
    <t>Stabilizacijska mreža iz UV-stabiliziranega PVC ali drugega tehnično enakovrednega materiala, z odprtinami približno 10 × 10 mm oziroma druge primerljive geometrije, ki zagotavlja enakovredno stabilizacijo travnate podlage.</t>
  </si>
  <si>
    <t>4</t>
  </si>
  <si>
    <t xml:space="preserve">Montaža podlage z vsem potrebnim materialom </t>
  </si>
  <si>
    <t>5</t>
  </si>
  <si>
    <t>Gradbena dela:</t>
  </si>
  <si>
    <t>Izravnava zemljine</t>
  </si>
  <si>
    <t>Izkop zemljine za temelje</t>
  </si>
  <si>
    <t>m3</t>
  </si>
  <si>
    <t>Dobava in vgradnja betona za temelje C25-30</t>
  </si>
  <si>
    <t>Čiščenje objekta po izvedenih gradbenih delih</t>
  </si>
  <si>
    <t>Prevoz strojev na delovišče</t>
  </si>
  <si>
    <t>6</t>
  </si>
  <si>
    <t>Vrtec Ivana Glinška - enota Smetanova</t>
  </si>
  <si>
    <t>Gugalnica enojna</t>
  </si>
  <si>
    <t xml:space="preserve">Dobava in montaža zunanje enojne gugalnice, namenjene varnemu guganju mlajših otrok.
Okvirni gabarit igrala: 162 × 30 × 215 cm.
Dopustno je odstopanje zunanjih gabaritov do ±5 %, če ponujena gugalnica ostane znotraj razpoložljivega prostora ter se ne povečata zahtevano varnostno območje in največja višina prostega pada.
Varnostni prostor: 700 × 200 cm.
Največja višina prostega pada: 130 cm.
Število uporabniških mest: 1.
Gugalnica mora vsebovati najmanj: stabilno nosilno konstrukcijo, primerno za trajno zunanjo uporabo; en varovalni gugalni sedež z naslonom ter sprednjo in bočno zaščito pred zdrsom oziroma izpadom otroka; par verig ali drug tehnično in varnostno enakovreden obešalni sistem; dva ležajna oziroma vrtljiva obešalna mehanizma; vse potrebne vezne, varovalne, sidrne in pritrdilne elemente. </t>
  </si>
  <si>
    <t>7</t>
  </si>
  <si>
    <t>Vrtec Jadvige Golež - enota Betnavska</t>
  </si>
  <si>
    <t>Večnamensko igralo z dvema stolpoma in povezovalnim vrvnim mostom</t>
  </si>
  <si>
    <t>Dobava in montaža večnamenskega zunanjega otroškega igrala, sestavljenega iz dveh medsebojno povezanih stolpov, namenjenega razvijanju plezalnih sposobnosti, ravnotežja, koordinacije in drugih gibalnih spretnosti otrok.
Okvirni gabarit igrala: 680 × 240 × 370 cm..
Varnostni prostor: 1.060 × 560 cm.
Največja višina prostega pada: 100 cm.
Višina glavnega podesta: približno 100 cm.
Najmanjša uporabna površina podestov: skupaj približno 326 × 66 cm oziroma funkcionalno enakovredna površina, ki zagotavlja varen prehod med obema stolpoma.
Zahtevane igralne funkcije
Igralo mora vsebovati najmanj: dva medsebojno povezana igralna stolpa oziroma dvignjeni platformi; povezovalni viseči oziroma vrvni most med stolpoma (po izbiri naročnika; lahko podest);  najmanj en dostopni element v obliki stopnic z ročajem, lestve ali funkcionalno enakovredne rešitve; najmanj eno poševno plezalno steno z oprimki; najmanj eno navpično plezalno steno z oprimki; najmanj en dodatni plezalni oziroma dostopni element z lestvinami; varovalne ograje oziroma zaščitne prečne elemente na vseh odprtih mestih, kjer so potrebni za varno uporabo; najmanj en tobogan z začetno višino približno 100 cm; najmanj eno streho oziroma drugo funkcionalno enakovredno delno zaščito nad enim od stolpov. 
Igralo mora kot celota omogočati najmanj naslednje dejavnosti: plezanje po navpični in poševni površini; vzpenjanje po lestvi oziroma stopnicah; prehajanje med stolpoma po vrvnem oziroma visečem mostu; zadrževanje na dvignjenih podestih; spuščanje po toboganu; razvijanje ravnotežja, koordinacije in gibalnih spretnosti.</t>
  </si>
  <si>
    <t>Igralo po referenčnem prikazu v zavihku »Slike«, slika 18, ali enakovredno.</t>
  </si>
  <si>
    <t>Dosutje prodca</t>
  </si>
  <si>
    <t>Dodatna gradbena dela (odstranitev obstoječih temeljev)</t>
  </si>
  <si>
    <t>kom</t>
  </si>
  <si>
    <t>Vrtec Jožice Flander - enota Vanček Šarh</t>
  </si>
  <si>
    <t>Previsna gugalnica</t>
  </si>
  <si>
    <t>Dobava in montaža zunanjega otroškega igrala – dvosedne prevesne gugalnice, namenjene sočasni uporabi dveh otrok ter razvijanju ravnotežja, koordinacije in sodelovanja.
Okvirni gabarit igrala: 400 × 51 × 28–120 cm.
Varnostni prostor: 700 × 200 cm.
Največja višina prostega pada: 130 cm.
Število uporabniških mest: najmanj 2.
Igralo mora vsebovati najmanj: nosilni prevesni element, ki omogoča izmenično gibanje navzgor in navzdol; dve nasproti nameščeni sedežni mesti; najmanj dva varna oprijemna ročaja, po enega za vsakega uporabnika; osrednji vrtljivi oziroma nihajni mehanizem; najmanj dva blažilna oziroma omejevalna elementa, ki zmanjšujeta udarce ob spuščanju;
vse potrebne nosilne, spojne, varovalne, sidrne in pritrdilne elemente.</t>
  </si>
  <si>
    <t>Igralo po referenčnem prikazu v zavihku »Slike«, slika 4, ali enakovredno.</t>
  </si>
  <si>
    <t>Vrtec Otona Župančiča - enota Oblakova</t>
  </si>
  <si>
    <t>Gugalnica dvojna</t>
  </si>
  <si>
    <t>Dobava in montaža zunanje dvojne viseče gugalnice, namenjene sočasni uporabi dveh otrok.
Okvirni gabarit igrala: 345 × 200 × 230 cm.
Varnostni prostor: 700 × 300 cm.
Največja višina prostega pada: 130 cm.
Število uporabniških mest: 2.
Gugalnica mora vsebovati najmanj: stabilno nosilno konstrukcijo za dve ločeni gugalni mesti; dva gugalna sedeža (sedež po izbiri); dva para verig ali drug tehnično in varnostno enakovreden obešalni sistem; štiri ležajne oziroma vrtljive obešalne mehanizme ali drug enakovreden sistem, ki omogoča varno, tekoče in nadzorovano nihanje; vse potrebne nosilne, spojne, varovalne, sidrne in pritrdilne elemente.</t>
  </si>
  <si>
    <t>Igralo po referenčnem prikazu v zavihku »Slike«, slika 5, ali enakovredno.</t>
  </si>
  <si>
    <t>Travna gumijasta varnostna podloga debeline najmanj 22 mm, namenjena vgradnji na travnato površino, z medsebojnim povezovanjem elementov z ustreznimi veznimi elementi in pritrjevanjem v podlago s klini, ali tehnično, funkcionalno in kakovostno enakovreden sistem. Podloga mora biti primerna za trajno zunanjo uporabo, UV-odporna, vodoprepustna in protizdrsna.</t>
  </si>
  <si>
    <t>Vrtec Studenci - enota Pekerska</t>
  </si>
  <si>
    <t>Gugalnica košara</t>
  </si>
  <si>
    <t>Dobava in montaža zunanje otroške gugalnice z enim visečim sedežem tipa košara oziroma gnezdo, namenjene guganju enega ali več otrok skladno z dovoljeno obremenitvijo in tehnično dokumentacijo proizvajalca.
Okvirni gabarit igrala: 345 × 200 × 230 cm.
Varnostni prostor: 700 × 300 cm.
Največja višina prostega pada: 135 cm.
Število gugalnih mest: 1 sedež tipa košara oziroma gnezdo.
Gugalnica mora vsebovati najmanj:
stabilno nosilno konstrukcijo; en viseči sedež tipa košara oziroma gnezdo, premera približno 120 cm; en par verig ali drug tehnično in varnostno enakovreden obešalni sistem; dva ležajna oziroma vrtljiva obešalna mehanizma ali drug funkcionalno enakovreden sistem;
vse potrebne nosilne, spojne, varovalne, sidrne in pritrdilne elemente.</t>
  </si>
  <si>
    <t>Igralo po referenčnem prikazu v zavihku »Slike«, slika 6, ali enakovredno.</t>
  </si>
  <si>
    <t>Vrtec Studenci - enota Limbuš</t>
  </si>
  <si>
    <t>Večfunkcijsko plezalo z gimnastičnimi krogi</t>
  </si>
  <si>
    <t>Dobava in montaža zunanjega večfunkcijskega plezala z gimnastičnimi krogi, namenjenega razvijanju moči, koordinacije, ravnotežja, plezalnih spretnosti in drugih gibalnih sposobnosti otrok.
Okvirni gabarit igrala: 262 × 129 × 194 cm.
Varnostni prostor: 630 × 500 cm.
Največja višina prostega pada: 190 cm.
Igralo mora vsebovati najmanj naslednje funkcionalne elemente: horizontalni plezalni letvenik oziroma plezalno lestev uporabne dolžine približno 260 cm; vertikalni plezalni letvenik višine približno 190 cm; najmanj en par visečih gimnastičnih krogov, nameščenih na višini približno 140 cm; navpično plezalno steno uporabne višine približno 180 cm; plezalne oprimke, razporejene tako, da omogočajo najmanj dve smiselni in varni plezalni poti; vse potrebne nosilne, obešalne, spojne, varovalne, sidrne in pritrdilne elemente.
Ponujeno igralo mora omogočati najmanj naslednje gibalne funkcije:
prehajanje po horizontalnem letveniku; vzpenjanje in spuščanje po vertikalnem letveniku; visenje, pozibavanje oziroma izvajanje vaj na gimnastičnih krogih; plezanje po navpični plezalni steni; razvijanje moči rok, trupa, koordinacije in ravnotežja.</t>
  </si>
  <si>
    <t>Igralo po referenčnem prikazu v zavihku »Slike«, slika 7, ali enakovredno.</t>
  </si>
  <si>
    <t>Vrtec Tezno - enota Mišmaš</t>
  </si>
  <si>
    <t>Nizki gibalno-ravnotežnostni poligon, skupne dolžine približno 10 m</t>
  </si>
  <si>
    <t>Dobava in montaža zunanjega nizkega gibalno-ravnotežnostnega poligona, namenjenega razvijanju ravnotežja, koordinacije, spretnosti in drugih gibalnih sposobnosti otrok.
Skupna uporabna dolžina poligona: približno 10 m.
Varnostni prostor: 1.300 × 400 cm.
Največja višina prostega pada: manj kot 60 cm.
Poligon mora vsebovati najmanj naslednje zaporedno ali smiselno povezane funkcionalne elemente: ravnotežnostno pohodno gred uporabne dolžine najmanj približno 250 cm, z nedrsečo pohodno površino; viseči oziroma gibljivi most s pohodnimi letvami, uporabne dolžine najmanj približno 250 cm; prehodni oziroma plezalni element iz vrvne mreže, uporabne dolžine najmanj približno 250 cm; pohodno oziroma ravnotežnostno vrv, uporabne dolžine najmanj približno 250 cm; obojestransko oprijemalno vrv oziroma drug funkcionalno enakovreden sistem za oprijem in zagotavljanje stabilnosti uporabnikov.
Poligon mora kot celota omogočati najmanj naslednje gibalne dejavnosti: hojo in ohranjanje ravnotežja na nepremični ozki površini; prehajanje čez gibljiv oziroma viseči most; prehajanje oziroma plezanje po vrvni mreži; hojo oziroma prehajanje po napeti vrvi; uporabo obojestranskih oprijemalnih elementov za pomoč pri ravnotežju.</t>
  </si>
  <si>
    <t>Igralo po referenčnem prikazu v zavihku »Slike«, slika 8, ali enakovredno.</t>
  </si>
  <si>
    <t>Zakoličba</t>
  </si>
  <si>
    <t>Zavarovanje gradbišča, gradbeni trak</t>
  </si>
  <si>
    <t>Vrtec Tezno - enota Lupinica</t>
  </si>
  <si>
    <t>Vrtec Tezno - enota Pedenjped</t>
  </si>
  <si>
    <t>Nizko večfunkcijsko igralo z dvema podestoma in vrvnim mostom</t>
  </si>
  <si>
    <t>Dobava in montaža nizkega večfunkcijskega zunanjega otroškega igrala, sestavljenega iz dveh medsebojno povezanih podestov, namenjenega razvijanju ravnotežja, koordinacije, plezalnih spretnosti in drugih gibalnih sposobnosti otrok.
Okvirni gabarit igrala: 300 × 78 × 60 cm.
Največja višina prostega pada: 60 cm.
Varnostni prostor: 600 x 500 cm.
Igralo mora vsebovati najmanj: dva dvignjena podesta; en povezovalni vrvni oziroma viseči most med podestoma; najmanj en dostopni element v obliki stopnic oziroma druge funkcionalno enakovredne rešitve; najmanj eno manjšo plezalno steno z oprimki; en tobogan z začetno višino približno 60 cm; varovalne ograje oziroma zaščitne elemente na vseh odprtih mestih, kjer so potrebni za varno uporabo; vse potrebne nosilne, spojne, varovalne, sidrne in pritrdilne elemente.
Ponujeno igralo mora omogočati najmanj naslednje igralne in gibalne funkcije: vzpenjanje po stopnicah oziroma dostopnem elementu;
prehajanje med podestoma po vrvnem oziroma visečem mostu; plezanje po plezalni steni; zadrževanje in prehajanje na podestih; spuščanje po toboganu; razvijanje ravnotežja, koordinacije in osnovnih plezalnih spretnosti.</t>
  </si>
  <si>
    <t>Igralo po referenčnem prikazu v zavihku »Slike«, slika 9, ali enakovredno.</t>
  </si>
  <si>
    <t>Osnovna šola Tabor I</t>
  </si>
  <si>
    <t>Večfunkcijska vadbeno-plezalna kletka z gimnastičnimi krogi</t>
  </si>
  <si>
    <t>Dobava in montaža zunanje večfunkcijske vadbeno-plezalne naprave, namenjene razvijanju moči, koordinacije, ravnotežja, spretnosti in plezalnih sposobnosti uporabnikov.
Okvirni gabarit naprave: 138 × 138 × 210 cm.
Varnostni prostor: 500 × 500 cm.
Največja višina prostega pada: 210 cm.
Naprava mora vsebovati najmanj naslednje funkcionalne elemente: horizontalni letvenik oziroma vodoravno plezalno lestev okvirnih dimenzij 138 × 138 cm; vertikalni letvenik oziroma navpično plezalno lestev uporabne višine približno 210 cm; en par visečih gimnastičnih krogov, nameščenih na višini približno 170 cm; eno prožno plezalno lestev iz sintetičnih vrvi ali drugega funkcionalno in varnostno enakovrednega materiala, uporabne širine približno 40 cm in višine približno 210 cm; vse potrebne nosilne, obešalne, spojne, varovalne, sidrne in pritrdilne elemente.
Naprava mora omogočati najmanj naslednje gibalne oziroma vadbene funkcije:
prehajanje po horizontalnem letveniku; vzpenjanje in spuščanje po vertikalnem letveniku; visenje, nihanje in izvajanje vaj na gimnastičnih krogih; vzpenjanje po prožni plezalni lestvi; izvajanje vaj za moč rok, ramenskega obroča in trupa; razvijanje ravnotežja, koordinacije in plezalnih sposobnosti.</t>
  </si>
  <si>
    <t>Igralo po referenčnem prikazu v zavihku »Slike«, slika 10, ali enakovredno.</t>
  </si>
  <si>
    <t>Plezalni spiralni letvenik</t>
  </si>
  <si>
    <t>Dobava in montaža zunanjega plezalnega igrala – spiralnega letvenika, namenjenega razvijanju plezalnih sposobnosti, moči, koordinacije, ravnotežja in spretnosti otrok.
Okvirni gabarit igrala: 185 × 185 × 255 cm.
Varnostni prostor: 640 × 640 cm.
Največja višina prostega pada: 255 cm.
Igralo mora vsebovati najmanj: stabilno nosilno konstrukcijo; plezalne prečke, razporejene spiralno oziroma v drugem funkcionalno enakovrednem prostorskem zaporedju; neprekinjeno plezalno pot od spodnjega do zgornjega dela igrala; ustrezne oprijemne in podporne elemente, ki omogočajo varno vzpenjanje in spuščanje; vse potrebne nosilne, spojne, varovalne, sidrne in pritrdilne elemente.
Spiralna razporeditev prečk mora uporabniku omogočati postopno premikanje okoli osrednjega oziroma nosilnega dela konstrukcije in istočasno vzpenjanje ali spuščanje. Razmiki, položaj in oblika prečk morajo biti prilagojeni predvideni starostni skupini uporabnikov.</t>
  </si>
  <si>
    <t>Igralo po referenčnem prikazu v zavihku »Slike«, slika 11, ali enakovredno.</t>
  </si>
  <si>
    <t>Nizka ravnotežna pohodna gred</t>
  </si>
  <si>
    <t>Dobava in montaža zunanjega otroškega igrala – nizke ravnotežne pohodne gredi, namenjene razvijanju ravnotežja, koordinacije in osnovnih gibalnih sposobnosti otrok.
Uporabna dolžina pohodne gredi: približno 400 cm.
Največja višina pohodne površine nad podlago: 37 cm.
Varnostni prostor: 500 × 300 cm.
Igralo mora vsebovati najmanj: neprekinjeno pohodno gred uporabne dolžine približno 400 cm; stabilno nosilno oziroma podporno konstrukcijo; pohodno površino, oblikovano tako, da zmanjšuje nevarnost zdrsa; vse potrebne nosilne, spojne, sidrne in pritrdilne elemente.</t>
  </si>
  <si>
    <t>Igralo po referenčnem prikazu v zavihku »Slike«, slika 12, ali enakovredno.</t>
  </si>
  <si>
    <t>8</t>
  </si>
  <si>
    <t>KS Kamnica</t>
  </si>
  <si>
    <t>Naprava za gibalno ovirane in starostnike</t>
  </si>
  <si>
    <t>Dobava in montaža zunanje večfunkcijske vadbene naprave, namenjene izvajanju prilagojenih vaj za gibljivost, ravnotežje, koordinacijo, raztezanje in krepitev mišic starejših oseb ter oseb z zmanjšano mobilnostjo.
Okvirna dolžina naprave: 510 cm.
Okvirna širina naprave: 100 cm.
Varnostni prostor: 1.000 × 300 cm.
Naprava mora omogočati uporabo osebam z različnimi stopnjami gibalnih sposobnosti, vključno z uporabniki, ki pri hoji uporabljajo palico, bergle, hoduljo ali invalidski voziček.
Naprava mora vsebovati najmanj: en večnamenski vadbeni letvenik, dostopen z obeh strani;
najmanj eno postajo za raztezanje, prijemanje in izvajanje vaj za gibljivost rok ter ramenskega obroča; en par gimnastičnih oziroma vadbenih krogov ali drug funkcionalno enakovreden oprijemni element; eno dvovišinsko bradljo oziroma sistem vzporednih oprijemnih drogov za oporo pri hoji, vstajanju, razgibavanju in vajah za zgornji del telesa; vodoravne oprijemne oziroma vadbene prečke najmanj na dveh različnih višinah; najmanj dve nižji vadbeni postaji oziroma podporna elementa, primerna za vaje sede, stoje ali ob opori; oprijemne elemente različnih višin, ki omogočajo prilagoditev uporabnikom različnih telesnih višin in gibalnih sposobnosti; vse potrebne nosilne, spojne, varovalne, sidrne in pritrdilne elemente.
Naprava mora kot celota omogočati najmanj naslednje vadbene dejavnosti: raztezanje rok, ramen in trupa; vaje za izboljšanje gibljivosti sklepov; vaje za ravnotežje in stabilnost; vaje za varen prenos telesne teže; vstajanje in usedanje ob opori; oporno hojo med vzporednimi oprijemnimi drogovi; vaje za krepitev rok in ramenskega obroča; vaje sede, stoje oziroma iz invalidskega vozička, kjer to dopušča posamezna vadbena funkcija.</t>
  </si>
  <si>
    <t>Igralo po referenčnem prikazu v zavihku »Slike«, slika 13, ali enakovredno.</t>
  </si>
  <si>
    <t>Dvovišinska zunanja vadbena bradlja</t>
  </si>
  <si>
    <t>Dobava in montaža zunanje dvovišinske vadbene bradlje, namenjene izvajanju vaj za ravnotežje, stabilnost, oporno hojo, raztezanje ter krepitev mišic zgornjega dela telesa. Naprava mora biti primerna za starejše uporabnike in osebe z zmanjšano mobilnostjo, ki lahko napravo uporabljajo samostojno ali ob ustreznem nadzoru.
Okvirna uporabna dolžina naprave: 352 cm.
Višina višjega oprijemnega droga: približno 130 cm.
Višina nižjega oprijemnega droga: približno 100 cm.
Razdalja med oprijemnima stranicama: spremenljiva oziroma zožujoča se od približno 60 cm do približno 40 cm. Takšna zasnova mora omogočati uporabo uporabnikom različnih telesnih širin in gibalnih sposobnosti.
Varnostni prostor:  skupno 1.000 x 700 cm za naprave pod tč. 2.,3., in 4.</t>
  </si>
  <si>
    <t>Igralo po referenčnem prikazu v zavihku »Slike«, slika 14, ali enakovredno.</t>
  </si>
  <si>
    <t>Ravna zunanja vadbena klop z oprijemnim drogom</t>
  </si>
  <si>
    <t>Dobava in montaža zunanje ravne vadbene klopi, namenjene sedenju, počitku, raztezanju ter izvajanju enostavnih vaj za gibljivost in krepitev telesa. Klop mora biti primerna za uporabo starejših oseb in oseb z zmanjšano mobilnostjo.
Okvirna dolžina naprave: 165 cm.
Okvirna skupna širina naprave: 69 cm.
Višina sedežne oziroma vadbene površine: približno 45 cm.
Višina zgornjega oprijemnega droga: približno 80 cm.
Naprava mora vsebovati najmanj: ravno sedežno oziroma vadbeno površino uporabne širine najmanj približno 48 cm; stabilno nosilno konstrukcijo; vzdolžni oprijemni drog oziroma drug funkcionalno enakovreden oprijemni element na višini približno 80 cm; vse potrebne nosilne, spojne, sidrne in pritrdilne elemente.
Klop mora omogočati najmanj: varno sedenje in počitek; izvajanje vaj sede; raztezanje nog, rok in trupa; uporabo oprijemnega droga kot opore pri vstajanju, usedanju in izvajanju vaj; izvajanje vaj ob klopi oziroma z oporo na klopi.</t>
  </si>
  <si>
    <t>Igralo po referenčnem prikazu v zavihku »Slike«, slika 15, ali enakovredno.</t>
  </si>
  <si>
    <t>Večfunkcijska zunanja vadbena postaja</t>
  </si>
  <si>
    <t>Dobava in montaža večfunkcijske zunanje vadbene naprave, namenjene izvajanju vaj za krepitev mišic zgornjega dela telesa, raztezanje, visenje, dvigovanje lastne telesne teže ter razvijanje koordinacije in gibljivosti.
Okvirna dolžina naprave: 312 cm.
Okvirna širina naprave: 162 cm.
Največja višina prostega pada: 210 cm.
Naprava mora vsebovati najmanj: večnamenski letvenik oziroma sistem vodoravnih in navpičnih oprijemnih prečk; najmanj pet oprijemnih oziroma vadbenih prečk, nameščenih na različnih višinah ali v različnih smereh;
najmanj en dodatni vodoravni ali navpični letvenik, namenjen raztezanju, vzpenjanju in izvajanju vaj z lastno telesno težo; najmanj en par visečih gimnastičnih krogov; varen obešalni oziroma vrtljivi sistem gimnastičnih krogov; oprijemne elemente na različnih višinah, ki omogočajo izvajanje različnih vaj; vse potrebne nosilne, spojne, obešalne, varovalne, sidrne in pritrdilne elemente.
Naprava mora omogočati najmanj naslednje vadbene dejavnosti: visenje in dvigovanje telesa; prehajanje po vodoravnih prečkah; vzpenjanje in spuščanje po letveniku; izvajanje vaj na gimnastičnih krogih; raztezanje rok, ramen in trupa; izvajanje vaj za krepitev rok, ramenskega obroča, hrbta in trebušnih mišic; izvajanje vaj za koordinacijo in gibljivost.</t>
  </si>
  <si>
    <t>Igralo po referenčnem prikazu v zavihku »Slike«, slika 16, ali enakovredno.</t>
  </si>
  <si>
    <t>Opozorilna tabla</t>
  </si>
  <si>
    <t>Dimenzija: 40 x 30 x 180 cm</t>
  </si>
  <si>
    <t>Po referenčnem prikazu v zavihku »Slike«, slika 17, ali enakovredno.</t>
  </si>
  <si>
    <t>Gumena podlaga debeline 3 cm</t>
  </si>
  <si>
    <t>Vzravnalna blazinica 2 cm</t>
  </si>
  <si>
    <t>9</t>
  </si>
  <si>
    <t>Izkop zemljine in odvoz na deponijo</t>
  </si>
  <si>
    <t>Dobava in vgradnja tamponske mešanice 0-32 mm</t>
  </si>
  <si>
    <t>Fino planiranje in utrjevanje 80-120 Mpa</t>
  </si>
  <si>
    <t>Dobava in vgradnja lesenih robnikov</t>
  </si>
  <si>
    <t>tm</t>
  </si>
  <si>
    <t xml:space="preserve">Dobava in vgradnja pralnega prodca </t>
  </si>
  <si>
    <t>Dobava in vgradnja gradbenega filca 220g/m2</t>
  </si>
  <si>
    <t>10</t>
  </si>
  <si>
    <t>MČ Radvanje - Macunova</t>
  </si>
  <si>
    <t>11</t>
  </si>
  <si>
    <t>Slika 1:</t>
  </si>
  <si>
    <t>Slika 2:</t>
  </si>
  <si>
    <t>Slika 3:</t>
  </si>
  <si>
    <t>Slika 4:</t>
  </si>
  <si>
    <t>Slika 5:</t>
  </si>
  <si>
    <t>Slika 6:</t>
  </si>
  <si>
    <t>Slika 7:</t>
  </si>
  <si>
    <t>Slika 8:</t>
  </si>
  <si>
    <t>Slika 9:</t>
  </si>
  <si>
    <t>Slika 10:</t>
  </si>
  <si>
    <t>Slika 11:</t>
  </si>
  <si>
    <t>Slika 12:</t>
  </si>
  <si>
    <t>Slika 13:</t>
  </si>
  <si>
    <t>Slika 14:</t>
  </si>
  <si>
    <t>Slika 15:</t>
  </si>
  <si>
    <t>Slika 16:</t>
  </si>
  <si>
    <t>Slika 17:</t>
  </si>
  <si>
    <t>Slika 18:</t>
  </si>
  <si>
    <t>Vsa oprema, materiali in izvedba morajo biti skladni s popisom, tehničnimi specifikacijami, veljavnimi predpisi ter relevantnimi standardi oziroma enakovrednimi standardi.</t>
  </si>
  <si>
    <t>Ogled lokacij ni obvezen. Če se ponudnik odloči za ogled, ga opravi na lastne stroške pred rokom za oddajo ponudb. Vsa pojasnila, ki bi lahko vplivala na pripravo ponudbe, naročnik objavi na način, ki zagotavlja enako dostopnost vsem gospodarskim subjektom.</t>
  </si>
  <si>
    <t>Ponudnik mora v ceni na enoto posamezne postavke upoštevati vse spodaj navedene stroške, razen kadar je posamezen strošek v popisu izrecno določen kot ločena postavka:</t>
  </si>
  <si>
    <t>Ponudniki morajo morebitne nejasnosti v popisu in tehničnih specifikacijah pred potekom roka za oddajo ponudb nasloviti na naročnika izključno na način, določen v dokumentaciji v zvezi z oddajo javnega naročila. Odgovori se objavijo tako, da so enako dostopni vsem gospodarskim subjektom. Po sklenitvi pogodbe se tehnična vprašanja rešujejo s pisnimi navodili naročnika oziroma strokovnega nadzora.</t>
  </si>
  <si>
    <t>Pohodne površine in podesti morajo biti protizdrsni ter izdelani tako, da zmanjšujejo nevarnost zdrsa tudi v običajnih vlažnih zunanjih razmerah.</t>
  </si>
  <si>
    <t>2.      VRTEC IVANA GLINŠKA-ENOTA PRISTAN</t>
  </si>
  <si>
    <t>3.      VRTEC IVANA GLINŠKA-ENOTA SMETANOVA</t>
  </si>
  <si>
    <t>4.      VRTEC JADVIGE GOLEŽ-ENOTA BETNAVSKA</t>
  </si>
  <si>
    <t>5.      VRTEC JOŽICE FLANDER-ENOTA VANČEK ŠARH</t>
  </si>
  <si>
    <t>6.      VRTEC OTONA ŽUPANČIČA-ENOTA OBLAKOVA</t>
  </si>
  <si>
    <t>8.      VRTEC STUDENCI-ENOTA LIMBUŠ</t>
  </si>
  <si>
    <t>9.      VRTEC TEZNO-ENOTA MIŠMAŠ</t>
  </si>
  <si>
    <t>·         vsi materialni in drugi stroški izvajalca,</t>
  </si>
  <si>
    <t>·         pridobitev morebitnih dovoljenj in soglasij, ki jih izvajalec potrebuje za nemoteno opravljanje dela (cestne zapore,…),</t>
  </si>
  <si>
    <t>·         ureditev, ograditev in zavarovanje delovišča za čas gradnje,</t>
  </si>
  <si>
    <t>·         vsa pripravljalna in zaključna dela,</t>
  </si>
  <si>
    <t>·         stroške zagotovitve in predaje vse tehnične, testne dokumentacije za uporabo in vzdrževanje, v slovenskem jeziku,</t>
  </si>
  <si>
    <t>·         izdelavo ali najem in koriščenje, montažo ter demontažo vseh delovnih ter zaščitnih odrov, ograj ipd.,</t>
  </si>
  <si>
    <t>·         stroške prevozov, raztovarjanja in skladiščenja,</t>
  </si>
  <si>
    <t>·         stroške zaključnih del na delovišču z odvozom odvečnega materiala in stroške vzpostavitve prvotnega stanja,</t>
  </si>
  <si>
    <t>·         stroške predpisanih ukrepov varstva pri delu in varstva pred požarom, ki jih mora izvajalec obvezno upoštevati,</t>
  </si>
  <si>
    <t>·         stroške za popravilo morebitnih škod, ki bi nastale na objektu kot celoti oz. delu objekta, dovoznih cestah, zunanjem okolju, komunalnih vodih in priključkih kot posledica izvajanja del,</t>
  </si>
  <si>
    <t>·         stroške morebitnih odškodnin proti tretjim osebam, ki bi nastale kot posledica izvedbe del,</t>
  </si>
  <si>
    <t>·         izvajalec mora pred začetkom posegov pridobiti razpoložljive podatke o obstoječih komunalnih vodih in infrastrukturi ter po potrebi zagotoviti njihovo zakoličbo. Odgovarja za škodo, ki nastane, ker ni upošteval razpoložljivih podatkov, izvedene zakoličbe ali običajne strokovne skrbnosti. Ne odgovarja za neevidentirano infrastrukturo, ki je pred izvedbo del objektivno ni bilo mogoče ugotoviti,</t>
  </si>
  <si>
    <t>·         stroške pregleda neodvisne usposobljene institucije, ki bo izvedla pregled opreme po uveljavljeni metodologiji in po odpravi morebitnih napak izdala dokument Oceno varnosti, ki bo dokazovala, da je uporaba opreme varna. Za samostoječe konstrukcije in otroška igrala mora ponudnik dostaviti tehnično dokumentacijo in certifikate ob predložitvi ponudb,</t>
  </si>
  <si>
    <t>·         zavarovanja vse opreme pred poškodbami ali izgube v času dobave in montaže do prevzema,</t>
  </si>
  <si>
    <t>·         vgradnje in namestitve ter prilagoditve na vse vrste inštalacijskih priključkov,</t>
  </si>
  <si>
    <t>·         čiščenja po in med namestitvijo in montažo vse opreme in okolice,</t>
  </si>
  <si>
    <t>·         začasne in stalne deponije in pripadajoči transporti,</t>
  </si>
  <si>
    <t>·         stroške garancij, ki jih mora izvajalec predložiti naročniku,</t>
  </si>
  <si>
    <t>·         vsi drugi stroški, ki bodo izvajalcu nastali na podlagi zahtev iz te pogodbe in razpisne dokumentacije.</t>
  </si>
  <si>
    <t>1/1. Ponudnik mora v ponudbi priložiti certifikat za vso ponujeno opremo.</t>
  </si>
  <si>
    <t>1/4. Ponudnik mora v ponudbi priložiti certifikat skladno z veljavno zakonodajo , ki zagotavlja izvedbo montaže in vijačnih vez skladno z standardom SIST EN 1090 v razredu minimalno EXC 2.</t>
  </si>
  <si>
    <t>1/5. Ponudnik mora v ponudbi priložiti certifikat, ki podjetju zagotavlja kontrolirano dobavo in montažo športne opreme.</t>
  </si>
  <si>
    <t>1/6 Naprave morajo imeti digitalni prikazovalnik vadbe.</t>
  </si>
  <si>
    <t xml:space="preserve">1. Varnost: </t>
  </si>
  <si>
    <t>1/7  Igrala in naprave morajo imeti tablico z navodili za varno uporabo skladno s zahtevo standarda SIST  EN 1176 in SIST EN 16630</t>
  </si>
  <si>
    <t>1.      VRTEC BORISA PEČETA-ENOTA TOMŠIČEVA</t>
  </si>
  <si>
    <t>7.      VRTEC STUDENCI-ENOTA PEKERSKA</t>
  </si>
  <si>
    <t>·         stroške vseh predpisanih kontrol materialov, atestov in garancij za vgrajene materiale, stroške nostrifikacije in meritev pooblaščenih institucij, potrebnih za uspešno primopredajo del, pri čemer morajo biti dokumenti prevedeni v slovenščino in nostrificirani od pooblaščene institucije v RS,</t>
  </si>
  <si>
    <t>·         stroški nabave, dobave in montaže materiala ter opreme, kadar niso v popisu določeni kot ločena postavka,</t>
  </si>
  <si>
    <t>·         upoštevani morajo biti vsi stroški v zvezi z izpolnjevanjem zakonodaje, uredb, predpisov in podzakonskih predpisov, ki urejajo področje izvedbe del predmeta konkretnega javna naročila (GZ-1, ZVZD-1, Pravilnik o gradbiščih, Uredba o zagotavljanju varnosti in zdravja pri delu na začasnih in premičnih gradbiščih, Zakon o varstvu okolja, varnostni standardi  ter relevantni standardi za otroška igrala, varnostne podlage in zunanjo vadbeno opremo, glede na vrsto posamezne opreme),</t>
  </si>
  <si>
    <t>Osnovni alumijast profil fi 12 cm, barvan-šrafiran-v barvi lesa.</t>
  </si>
  <si>
    <t>Vrvi morajo biti primerne za trajno zunanjo uporabo, zagotavljati zahtevano nosilnost ter odpornost proti UV-sevanju, vlagi, obrabi in vandalizmu. Vrvi morajo imeti žičnato ojačitev, obod iz PP materiala.</t>
  </si>
  <si>
    <t>Objemke morajo omogočat reguliranje višine skladno s potrebo naročnika .</t>
  </si>
  <si>
    <t>Spojni in nosilni elementi morajo biti izdelani iz aluminija, prašno barvani,  ter zagotavljati zahtevano nosilnost, korozijsko odpornost in varnost. Barvo lahko naročnik izbere iz standardne barvne palete proizvajalca, če izbira ne vpliva na ceno, rok, tehnične lastnosti ali dokazila o skladnosti.</t>
  </si>
  <si>
    <t>Varnostna podlaga iz prodca mora biti izvedena iz opranega, zaobljenega in nevezanega materiala brez ostrih delcev. Granulacija, debelina sloja in celotna sestava morajo zagotavljati zahtevano kritično višino padca za pripadajoče igralo ter biti skladne s SIST EN 1176-1, SIST EN 1177 oziroma enakovrednimi standardi.</t>
  </si>
  <si>
    <t>Ponudnik mora za ponujeno opremo predložiti veljaven certifikat ali poročilo o preskusu, ki ga je izdal akreditiran organ za ugotavljanje skladnosti. Naročnik sprejme tudi dokazila, ki jih izda drug enakovreden organ za ugotavljanje skladnosti, ter druga ustrezna dokazila pod pogoji iz 70. člena ZJN-3.</t>
  </si>
  <si>
    <t xml:space="preserve">1/3  Naprave za zunanji vadbo morajo biti testirane in imeti certifikat o skladnosti skladno z zahtevo varnostno produktnega standarda SIST EN 1176. Ponudnik mora v ponudbi priložiti certifikat za vsak izdelek. Naprave bodo montirane v okolju, kjer so prisotni tudi otroci mlajši od 14 let in nižji od 140 cm, zato morajo naprave ustrezat tudi zgoraj navedenemu produktno varnostnemu standardu. </t>
  </si>
  <si>
    <t xml:space="preserve">1/2. Naprave za zunanji vadbo morajo biti testirane in imeti certifikat o skladnosti skladno z zahtevo varnostno produktnega standarda SIST EN 16630-2015 (OŠ Tabor I, MČ Radvanje, KS Kamnica). Igrala morajo biti biti testirane in imeti certifikat o skladnosti skladno z zahtevo varnostno produktnega standarad SIST EN 1176:2018. Ponudnik mora v ponudbi priložiti certifikat za vsak izdelek. </t>
  </si>
  <si>
    <t>Mehka travnata podlaga – izdelana mora biti skladno s standardom SIST EN 1177 najmanj v višini dejanske največje višine prostega pada pripadajočega igrala.</t>
  </si>
  <si>
    <t>SKUPAJ V EUR</t>
  </si>
  <si>
    <t>Z oddajo ponudbe izvajalec izrecno potrjuje, da so mu znani tako delovišče vključno z geološko sestavo tal, kot tudi popisi, po kateri bo dela izvajal in se v naprej odpoveduje vsakršnemu zahtevku iz naslova nepredvidenih pogojev za delo, nepopolne in/ali neustrezne dokumentacije ter se zavezuje, do bo tovrstne pomanjkljivosti ustrezno saniral na lastne stroške in na način, ki ga bo predhodno pisno uskladil z naročnikom, ne da bi zaradi tega trpel rok gradnje, kvaliteta vgrajenega materiala ali izvedenih del, funkcionalnost posameznih delov ali objekta kot celote. Morebitno sondažo tal lahko izvajalec izvede na lastne stroške.</t>
  </si>
  <si>
    <t>10.     VRTEC STUDENCU-ENOTA LUPINICA</t>
  </si>
  <si>
    <t>11.     VRTEC TEZNO-ENOTA PEDENJPED</t>
  </si>
  <si>
    <t>12.     OŠ TABOR I</t>
  </si>
  <si>
    <t>13.     KS KAMNICA</t>
  </si>
  <si>
    <t>14.     MČ RADVANJE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</si>
</sst>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ont>
    <font>
      <sz val="10"/>
      <name val="Arial"/>
      <family val="2"/>
      <charset val="238"/>
    </font>
    <font>
      <sz val="10"/>
      <name val="Arial CE"/>
    </font>
    <font>
      <sz val="11"/>
      <color theme="0"/>
      <name val="Aptos Narrow"/>
      <family val="2"/>
    </font>
    <font>
      <b/>
      <sz val="11"/>
      <color theme="1"/>
      <name val="Aptos Narrow"/>
      <family val="2"/>
    </font>
    <font>
      <sz val="11"/>
      <color theme="1"/>
      <name val="Aptos Narrow"/>
      <family val="2"/>
    </font>
    <font>
      <b/>
      <sz val="12"/>
      <color theme="1"/>
      <name val="Aptos Narrow"/>
      <family val="2"/>
    </font>
    <font>
      <b/>
      <sz val="11"/>
      <name val="Aptos Narrow"/>
      <family val="2"/>
    </font>
    <font>
      <sz val="11"/>
      <name val="Aptos Narrow"/>
      <family val="2"/>
    </font>
    <font>
      <sz val="11"/>
      <color theme="1"/>
      <name val="Aptos Narrow"/>
      <family val="2"/>
    </font>
    <font>
      <sz val="11"/>
      <color rgb="FF3A3A3A"/>
      <name val="Aptos Narrow"/>
      <family val="2"/>
    </font>
    <font>
      <sz val="11"/>
      <color rgb="FF212120"/>
      <name val="Aptos Narrow"/>
      <family val="2"/>
    </font>
    <font>
      <b/>
      <sz val="11"/>
      <color theme="1"/>
      <name val="Aptos Narrow"/>
      <family val="2"/>
    </font>
    <font>
      <b/>
      <sz val="11"/>
      <name val="Aptos Narrow"/>
      <family val="2"/>
    </font>
    <font>
      <sz val="11"/>
      <name val="Aptos Narrow"/>
      <family val="2"/>
    </font>
    <font>
      <sz val="10"/>
      <name val="Aptos Narrow"/>
      <family val="2"/>
    </font>
    <font>
      <sz val="11"/>
      <color rgb="FF3A3A3A"/>
      <name val="Aptos Narrow"/>
      <family val="2"/>
    </font>
    <font>
      <sz val="11"/>
      <color rgb="FF212120"/>
      <name val="Aptos Narrow"/>
      <family val="2"/>
    </font>
    <font>
      <b/>
      <sz val="11"/>
      <color rgb="FF212120"/>
      <name val="Aptos Narrow"/>
      <family val="2"/>
    </font>
    <font>
      <sz val="11"/>
      <color rgb="FF1F1F1F"/>
      <name val="Aptos Narrow"/>
      <family val="2"/>
    </font>
    <font>
      <sz val="11"/>
      <color rgb="FF000000"/>
      <name val="Aptos Narrow"/>
      <family val="2"/>
    </font>
  </fonts>
  <fills count="4">
    <fill>
      <patternFill patternType="none"/>
    </fill>
    <fill>
      <patternFill patternType="gray125"/>
    </fill>
    <fill>
      <patternFill patternType="solid">
        <fgColor theme="2" tint="-9.9978637043366805E-2"/>
        <bgColor indexed="65"/>
      </patternFill>
    </fill>
    <fill>
      <patternFill patternType="solid">
        <fgColor theme="0" tint="-0.14999847407452621"/>
        <bgColor indexed="64"/>
      </patternFill>
    </fill>
  </fills>
  <borders count="12">
    <border>
      <left/>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diagonal/>
    </border>
    <border>
      <left style="thin">
        <color rgb="FFD9D9D9"/>
      </left>
      <right style="thin">
        <color rgb="FFD9D9D9"/>
      </right>
      <top/>
      <bottom/>
      <diagonal/>
    </border>
  </borders>
  <cellStyleXfs count="3">
    <xf numFmtId="0" fontId="0" fillId="0" borderId="0"/>
    <xf numFmtId="0" fontId="1" fillId="0" borderId="0"/>
    <xf numFmtId="0" fontId="2" fillId="0" borderId="0"/>
  </cellStyleXfs>
  <cellXfs count="124">
    <xf numFmtId="0" fontId="0" fillId="0" borderId="0" xfId="0"/>
    <xf numFmtId="0" fontId="0" fillId="0" borderId="3" xfId="0" applyBorder="1"/>
    <xf numFmtId="0" fontId="0" fillId="0" borderId="1"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3" fillId="0" borderId="3" xfId="0" applyFont="1" applyBorder="1"/>
    <xf numFmtId="0" fontId="3" fillId="0" borderId="1" xfId="0" applyFont="1" applyBorder="1"/>
    <xf numFmtId="0" fontId="3" fillId="0" borderId="4" xfId="0" applyFont="1" applyBorder="1"/>
    <xf numFmtId="0" fontId="3" fillId="0" borderId="5" xfId="0" applyFont="1" applyBorder="1"/>
    <xf numFmtId="0" fontId="3" fillId="0" borderId="0" xfId="0" applyFont="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4" fillId="0" borderId="0" xfId="0" applyFont="1"/>
    <xf numFmtId="0" fontId="4" fillId="0" borderId="0" xfId="0" applyFont="1" applyAlignment="1">
      <alignment wrapText="1"/>
    </xf>
    <xf numFmtId="0" fontId="5" fillId="0" borderId="0" xfId="0" applyFont="1" applyAlignment="1">
      <alignment wrapText="1"/>
    </xf>
    <xf numFmtId="0" fontId="7" fillId="0" borderId="2" xfId="0" applyFont="1" applyBorder="1" applyAlignment="1">
      <alignment vertical="top" wrapText="1"/>
    </xf>
    <xf numFmtId="4" fontId="8" fillId="0" borderId="2" xfId="0" applyNumberFormat="1" applyFont="1" applyBorder="1" applyAlignment="1">
      <alignment horizontal="right" vertical="center" wrapText="1"/>
    </xf>
    <xf numFmtId="0" fontId="8" fillId="0" borderId="2" xfId="0" applyFont="1" applyBorder="1" applyAlignment="1">
      <alignment horizontal="right" vertical="center" wrapText="1"/>
    </xf>
    <xf numFmtId="0" fontId="9" fillId="0" borderId="0" xfId="0" applyFont="1" applyAlignment="1">
      <alignment wrapText="1"/>
    </xf>
    <xf numFmtId="49" fontId="8" fillId="0" borderId="0" xfId="0" applyNumberFormat="1" applyFont="1" applyAlignment="1">
      <alignment horizontal="right" vertical="top" wrapText="1"/>
    </xf>
    <xf numFmtId="0" fontId="10" fillId="0" borderId="0" xfId="0" applyFont="1" applyAlignment="1">
      <alignment wrapText="1"/>
    </xf>
    <xf numFmtId="4" fontId="9" fillId="0" borderId="0" xfId="0" applyNumberFormat="1" applyFont="1" applyAlignment="1">
      <alignment horizontal="right" vertical="center" wrapText="1"/>
    </xf>
    <xf numFmtId="4" fontId="8" fillId="0" borderId="0" xfId="0" applyNumberFormat="1" applyFont="1" applyAlignment="1">
      <alignment horizontal="right" vertical="center" wrapText="1"/>
    </xf>
    <xf numFmtId="0" fontId="8" fillId="0" borderId="0" xfId="0" applyFont="1" applyAlignment="1">
      <alignment horizontal="right"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49" fontId="7" fillId="0" borderId="0" xfId="0" applyNumberFormat="1"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right" vertical="center" wrapText="1"/>
    </xf>
    <xf numFmtId="4" fontId="8" fillId="0" borderId="0" xfId="2" applyNumberFormat="1" applyFont="1" applyAlignment="1">
      <alignment horizontal="right" vertical="center" wrapText="1"/>
    </xf>
    <xf numFmtId="0" fontId="8" fillId="0" borderId="0" xfId="0" applyFont="1" applyAlignment="1">
      <alignment vertical="center" wrapText="1"/>
    </xf>
    <xf numFmtId="0" fontId="11" fillId="0" borderId="0" xfId="0" applyFont="1" applyAlignment="1">
      <alignment vertical="center" wrapText="1"/>
    </xf>
    <xf numFmtId="0" fontId="7" fillId="0" borderId="0" xfId="0" applyFont="1" applyAlignment="1">
      <alignment vertical="center" wrapText="1"/>
    </xf>
    <xf numFmtId="0" fontId="11" fillId="0" borderId="0" xfId="0" applyFont="1" applyAlignment="1">
      <alignment horizontal="center" wrapText="1"/>
    </xf>
    <xf numFmtId="4" fontId="8" fillId="0" borderId="0" xfId="0" applyNumberFormat="1" applyFont="1" applyAlignment="1">
      <alignment horizontal="left" vertical="center" wrapText="1"/>
    </xf>
    <xf numFmtId="4" fontId="8" fillId="0" borderId="0" xfId="2" applyNumberFormat="1" applyFont="1" applyAlignment="1">
      <alignment horizontal="center" vertical="center" wrapText="1"/>
    </xf>
    <xf numFmtId="4" fontId="7" fillId="0" borderId="0" xfId="0" applyNumberFormat="1" applyFont="1" applyAlignment="1">
      <alignment horizontal="left" vertical="center" wrapText="1"/>
    </xf>
    <xf numFmtId="4" fontId="8" fillId="0" borderId="0" xfId="0" applyNumberFormat="1" applyFont="1" applyAlignment="1">
      <alignment horizontal="center" vertical="center" wrapText="1"/>
    </xf>
    <xf numFmtId="0" fontId="9" fillId="0" borderId="1" xfId="0" applyFont="1" applyBorder="1" applyAlignment="1">
      <alignment wrapText="1"/>
    </xf>
    <xf numFmtId="0" fontId="7" fillId="0" borderId="1" xfId="0" applyFont="1" applyBorder="1" applyAlignment="1">
      <alignment horizontal="left" vertical="center" wrapText="1"/>
    </xf>
    <xf numFmtId="4" fontId="9" fillId="0" borderId="1" xfId="0" applyNumberFormat="1" applyFont="1" applyBorder="1" applyAlignment="1">
      <alignment horizontal="right" wrapText="1"/>
    </xf>
    <xf numFmtId="0" fontId="9" fillId="0" borderId="1" xfId="0" applyFont="1" applyBorder="1" applyAlignment="1">
      <alignment horizontal="right" vertical="center" wrapText="1"/>
    </xf>
    <xf numFmtId="4" fontId="8" fillId="0" borderId="1" xfId="0" applyNumberFormat="1" applyFont="1" applyBorder="1" applyAlignment="1">
      <alignment horizontal="right" vertical="center" wrapText="1"/>
    </xf>
    <xf numFmtId="0" fontId="7" fillId="0" borderId="0" xfId="0" applyFont="1" applyAlignment="1">
      <alignment horizontal="left" vertical="center" wrapText="1"/>
    </xf>
    <xf numFmtId="4" fontId="9" fillId="0" borderId="0" xfId="0" applyNumberFormat="1" applyFont="1" applyAlignment="1">
      <alignment horizontal="right" wrapText="1"/>
    </xf>
    <xf numFmtId="4" fontId="7" fillId="0" borderId="0" xfId="0" applyNumberFormat="1" applyFont="1" applyAlignment="1">
      <alignment horizontal="right" vertical="center" wrapText="1"/>
    </xf>
    <xf numFmtId="4" fontId="9" fillId="0" borderId="0" xfId="0" applyNumberFormat="1" applyFont="1" applyAlignment="1">
      <alignment wrapText="1"/>
    </xf>
    <xf numFmtId="0" fontId="12" fillId="0" borderId="0" xfId="0" applyFont="1"/>
    <xf numFmtId="0" fontId="13" fillId="0" borderId="2" xfId="0" applyFont="1" applyBorder="1" applyAlignment="1">
      <alignment vertical="top" wrapText="1"/>
    </xf>
    <xf numFmtId="4" fontId="14" fillId="0" borderId="2" xfId="0" applyNumberFormat="1" applyFont="1" applyBorder="1" applyAlignment="1">
      <alignment horizontal="right" vertical="center" wrapText="1"/>
    </xf>
    <xf numFmtId="0" fontId="14" fillId="0" borderId="2" xfId="0" applyFont="1" applyBorder="1" applyAlignment="1">
      <alignment horizontal="right" vertical="center" wrapText="1"/>
    </xf>
    <xf numFmtId="49" fontId="15" fillId="0" borderId="0" xfId="0" applyNumberFormat="1" applyFont="1" applyAlignment="1">
      <alignment horizontal="right" vertical="top" wrapText="1"/>
    </xf>
    <xf numFmtId="0" fontId="16" fillId="0" borderId="0" xfId="0" applyFont="1" applyAlignment="1">
      <alignment wrapText="1"/>
    </xf>
    <xf numFmtId="4" fontId="5" fillId="0" borderId="0" xfId="0" applyNumberFormat="1" applyFont="1" applyAlignment="1">
      <alignment horizontal="right" vertical="center" wrapText="1"/>
    </xf>
    <xf numFmtId="4" fontId="15" fillId="0" borderId="0" xfId="0" applyNumberFormat="1" applyFont="1" applyAlignment="1">
      <alignment horizontal="right" vertical="center" wrapText="1"/>
    </xf>
    <xf numFmtId="0" fontId="15" fillId="0" borderId="0" xfId="0" applyFont="1" applyAlignment="1">
      <alignment horizontal="right" vertical="center" wrapText="1"/>
    </xf>
    <xf numFmtId="49"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4" fontId="14" fillId="0" borderId="1" xfId="0" applyNumberFormat="1" applyFont="1" applyBorder="1" applyAlignment="1">
      <alignment horizontal="center" vertical="center" wrapText="1"/>
    </xf>
    <xf numFmtId="49" fontId="13"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right" vertical="center" wrapText="1"/>
    </xf>
    <xf numFmtId="0" fontId="6" fillId="0" borderId="0" xfId="0" applyFont="1" applyAlignment="1">
      <alignment vertical="center" wrapText="1"/>
    </xf>
    <xf numFmtId="4" fontId="14" fillId="0" borderId="0" xfId="2" applyNumberFormat="1" applyFont="1" applyAlignment="1">
      <alignment horizontal="right" vertical="center" wrapText="1"/>
    </xf>
    <xf numFmtId="0" fontId="14" fillId="0" borderId="0" xfId="0" applyFont="1" applyAlignment="1">
      <alignment vertical="center" wrapText="1"/>
    </xf>
    <xf numFmtId="0" fontId="5" fillId="0" borderId="0" xfId="0" applyFont="1" applyAlignment="1">
      <alignment horizontal="center" wrapText="1"/>
    </xf>
    <xf numFmtId="4" fontId="5" fillId="0" borderId="0" xfId="0" applyNumberFormat="1" applyFont="1" applyAlignment="1">
      <alignment horizontal="right" wrapText="1"/>
    </xf>
    <xf numFmtId="0" fontId="17" fillId="0" borderId="0" xfId="0" applyFont="1" applyAlignment="1">
      <alignment vertical="center" wrapText="1"/>
    </xf>
    <xf numFmtId="0" fontId="13" fillId="0" borderId="0" xfId="0" applyFont="1" applyAlignment="1">
      <alignment vertical="center" wrapText="1"/>
    </xf>
    <xf numFmtId="0" fontId="17" fillId="0" borderId="0" xfId="0" applyFont="1" applyAlignment="1">
      <alignment horizontal="center" wrapText="1"/>
    </xf>
    <xf numFmtId="4" fontId="14" fillId="0" borderId="0" xfId="0" applyNumberFormat="1" applyFont="1" applyAlignment="1">
      <alignment horizontal="right" vertical="center" wrapText="1"/>
    </xf>
    <xf numFmtId="0" fontId="4" fillId="0" borderId="0" xfId="0" applyFont="1" applyAlignment="1">
      <alignment vertical="center" wrapText="1"/>
    </xf>
    <xf numFmtId="4" fontId="14" fillId="0" borderId="0" xfId="0" applyNumberFormat="1" applyFont="1" applyAlignment="1">
      <alignment horizontal="center" vertical="center" wrapText="1"/>
    </xf>
    <xf numFmtId="4" fontId="14" fillId="0" borderId="0" xfId="2" applyNumberFormat="1" applyFont="1" applyAlignment="1">
      <alignment horizontal="center" vertical="center" wrapText="1"/>
    </xf>
    <xf numFmtId="4" fontId="13" fillId="0" borderId="0" xfId="0" applyNumberFormat="1" applyFont="1" applyAlignment="1">
      <alignment horizontal="left" vertical="center" wrapText="1"/>
    </xf>
    <xf numFmtId="4" fontId="14" fillId="0" borderId="0" xfId="0" applyNumberFormat="1" applyFont="1" applyAlignment="1">
      <alignment horizontal="left" vertical="center" wrapText="1"/>
    </xf>
    <xf numFmtId="0" fontId="5" fillId="0" borderId="1" xfId="0" applyFont="1" applyBorder="1" applyAlignment="1">
      <alignment wrapText="1"/>
    </xf>
    <xf numFmtId="0" fontId="13" fillId="0" borderId="1" xfId="0" applyFont="1" applyBorder="1" applyAlignment="1">
      <alignment horizontal="left" vertical="center" wrapText="1"/>
    </xf>
    <xf numFmtId="4" fontId="5" fillId="0" borderId="1" xfId="0" applyNumberFormat="1" applyFont="1" applyBorder="1" applyAlignment="1">
      <alignment horizontal="right" wrapText="1"/>
    </xf>
    <xf numFmtId="0" fontId="5" fillId="0" borderId="1" xfId="0" applyFont="1" applyBorder="1" applyAlignment="1">
      <alignment horizontal="right" vertical="center" wrapText="1"/>
    </xf>
    <xf numFmtId="4" fontId="14" fillId="0" borderId="1" xfId="0" applyNumberFormat="1" applyFont="1" applyBorder="1" applyAlignment="1">
      <alignment horizontal="right" vertical="center" wrapText="1"/>
    </xf>
    <xf numFmtId="0" fontId="13" fillId="0" borderId="0" xfId="0" applyFont="1" applyAlignment="1">
      <alignment horizontal="left" vertical="center" wrapText="1"/>
    </xf>
    <xf numFmtId="4" fontId="13" fillId="0" borderId="0" xfId="0" applyNumberFormat="1" applyFont="1" applyAlignment="1">
      <alignment horizontal="right" vertical="center" wrapText="1"/>
    </xf>
    <xf numFmtId="4" fontId="5" fillId="0" borderId="0" xfId="0" applyNumberFormat="1" applyFont="1" applyAlignment="1">
      <alignment wrapText="1"/>
    </xf>
    <xf numFmtId="49" fontId="14" fillId="0" borderId="0" xfId="0" applyNumberFormat="1" applyFont="1" applyAlignment="1">
      <alignment horizontal="right" vertical="top" wrapText="1"/>
    </xf>
    <xf numFmtId="0" fontId="14" fillId="0" borderId="0" xfId="0" applyFont="1" applyAlignment="1">
      <alignment horizontal="right" vertical="center" wrapText="1"/>
    </xf>
    <xf numFmtId="0" fontId="18" fillId="0" borderId="0" xfId="0" applyFont="1" applyAlignment="1">
      <alignment vertical="center" wrapText="1"/>
    </xf>
    <xf numFmtId="0" fontId="5" fillId="0" borderId="0" xfId="0" applyFont="1" applyAlignment="1">
      <alignment horizontal="right" wrapText="1"/>
    </xf>
    <xf numFmtId="0" fontId="12" fillId="0" borderId="0" xfId="0" applyFont="1" applyAlignment="1">
      <alignment wrapText="1"/>
    </xf>
    <xf numFmtId="0" fontId="9" fillId="0" borderId="0" xfId="0" applyFont="1" applyAlignment="1">
      <alignment horizontal="center" wrapText="1"/>
    </xf>
    <xf numFmtId="0" fontId="9" fillId="0" borderId="0" xfId="0" applyFont="1" applyAlignment="1">
      <alignment horizontal="right" wrapText="1"/>
    </xf>
    <xf numFmtId="0" fontId="9" fillId="0" borderId="1" xfId="0" applyFont="1" applyBorder="1" applyAlignment="1">
      <alignment horizontal="right" wrapText="1"/>
    </xf>
    <xf numFmtId="2" fontId="14" fillId="0" borderId="2" xfId="0" applyNumberFormat="1" applyFont="1" applyBorder="1" applyAlignment="1">
      <alignment horizontal="right" vertical="center" wrapText="1"/>
    </xf>
    <xf numFmtId="2" fontId="5" fillId="0" borderId="0" xfId="0" applyNumberFormat="1" applyFont="1" applyAlignment="1">
      <alignment horizontal="right" vertical="center" wrapText="1"/>
    </xf>
    <xf numFmtId="2" fontId="14" fillId="0" borderId="0" xfId="0" applyNumberFormat="1" applyFont="1" applyAlignment="1">
      <alignment horizontal="right" vertical="center" wrapText="1"/>
    </xf>
    <xf numFmtId="2" fontId="5" fillId="0" borderId="0" xfId="0" applyNumberFormat="1" applyFont="1" applyAlignment="1">
      <alignment horizontal="right" wrapText="1"/>
    </xf>
    <xf numFmtId="2" fontId="5" fillId="0" borderId="1" xfId="0" applyNumberFormat="1" applyFont="1" applyBorder="1" applyAlignment="1">
      <alignment horizontal="right" wrapText="1"/>
    </xf>
    <xf numFmtId="2" fontId="5" fillId="0" borderId="0" xfId="0" applyNumberFormat="1" applyFont="1" applyAlignment="1">
      <alignment wrapText="1"/>
    </xf>
    <xf numFmtId="0" fontId="12" fillId="0" borderId="0" xfId="0" applyFont="1" applyAlignment="1">
      <alignment vertical="center" wrapText="1"/>
    </xf>
    <xf numFmtId="0" fontId="13" fillId="0" borderId="0" xfId="0" applyFont="1" applyAlignment="1">
      <alignment wrapText="1"/>
    </xf>
    <xf numFmtId="0" fontId="14" fillId="0" borderId="0" xfId="0" applyFont="1" applyAlignment="1">
      <alignment wrapText="1"/>
    </xf>
    <xf numFmtId="0" fontId="20" fillId="0" borderId="10" xfId="0" applyFont="1" applyBorder="1" applyAlignment="1">
      <alignment vertical="center" wrapText="1"/>
    </xf>
    <xf numFmtId="0" fontId="20" fillId="0" borderId="10" xfId="0" applyFont="1" applyBorder="1" applyAlignment="1">
      <alignment horizontal="left" vertical="center" wrapText="1"/>
    </xf>
    <xf numFmtId="0" fontId="19" fillId="0" borderId="11" xfId="0" applyFont="1" applyBorder="1" applyAlignment="1">
      <alignment vertical="top" wrapText="1"/>
    </xf>
    <xf numFmtId="0" fontId="20" fillId="0" borderId="10" xfId="0" applyFont="1" applyBorder="1" applyAlignment="1">
      <alignment wrapText="1"/>
    </xf>
    <xf numFmtId="4" fontId="0" fillId="0" borderId="0" xfId="0" applyNumberFormat="1"/>
    <xf numFmtId="4" fontId="14" fillId="0" borderId="10" xfId="0" applyNumberFormat="1" applyFont="1" applyBorder="1" applyAlignment="1">
      <alignment horizontal="right" vertical="center" wrapText="1"/>
    </xf>
    <xf numFmtId="0" fontId="9" fillId="3" borderId="0" xfId="0" applyFont="1" applyFill="1" applyAlignment="1" applyProtection="1">
      <alignment horizontal="right" vertical="center" wrapText="1"/>
      <protection locked="0"/>
    </xf>
    <xf numFmtId="4" fontId="8" fillId="3" borderId="0" xfId="0" applyNumberFormat="1" applyFont="1" applyFill="1" applyAlignment="1" applyProtection="1">
      <alignment horizontal="right" vertical="center" wrapText="1"/>
      <protection locked="0"/>
    </xf>
    <xf numFmtId="0" fontId="5" fillId="3" borderId="0" xfId="0" applyFont="1" applyFill="1" applyAlignment="1" applyProtection="1">
      <alignment horizontal="right" vertical="center" wrapText="1"/>
      <protection locked="0"/>
    </xf>
    <xf numFmtId="4" fontId="14" fillId="3" borderId="0" xfId="0" applyNumberFormat="1" applyFont="1" applyFill="1" applyAlignment="1" applyProtection="1">
      <alignment horizontal="right" vertical="center" wrapText="1"/>
      <protection locked="0"/>
    </xf>
    <xf numFmtId="4" fontId="0" fillId="2" borderId="0" xfId="0" applyNumberFormat="1" applyFill="1"/>
    <xf numFmtId="4" fontId="0" fillId="2" borderId="0" xfId="0" applyNumberFormat="1" applyFill="1" applyAlignment="1">
      <alignment horizontal="right"/>
    </xf>
    <xf numFmtId="4" fontId="5" fillId="2" borderId="0" xfId="0" applyNumberFormat="1" applyFont="1" applyFill="1"/>
    <xf numFmtId="0" fontId="8" fillId="0" borderId="0" xfId="0" applyFont="1" applyAlignment="1">
      <alignment wrapText="1"/>
    </xf>
    <xf numFmtId="0" fontId="8" fillId="0" borderId="10" xfId="0" applyFont="1" applyBorder="1" applyAlignment="1">
      <alignment vertical="center" wrapText="1"/>
    </xf>
    <xf numFmtId="0" fontId="8" fillId="0" borderId="10" xfId="0" applyFont="1" applyBorder="1" applyAlignment="1">
      <alignment wrapText="1"/>
    </xf>
  </cellXfs>
  <cellStyles count="3">
    <cellStyle name="Navadno" xfId="0" builtinId="0"/>
    <cellStyle name="Navadno 3" xfId="2" xr:uid="{00000000-0005-0000-0000-000001000000}"/>
    <cellStyle name="Normal_I-BREZOV"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g"/><Relationship Id="rId18" Type="http://schemas.openxmlformats.org/officeDocument/2006/relationships/image" Target="../media/image18.jpg"/><Relationship Id="rId3" Type="http://schemas.openxmlformats.org/officeDocument/2006/relationships/image" Target="../media/image3.jpg"/><Relationship Id="rId7" Type="http://schemas.openxmlformats.org/officeDocument/2006/relationships/image" Target="../media/image7.jp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jpg"/><Relationship Id="rId16" Type="http://schemas.openxmlformats.org/officeDocument/2006/relationships/image" Target="../media/image16.jp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5" Type="http://schemas.openxmlformats.org/officeDocument/2006/relationships/image" Target="../media/image15.jpg"/><Relationship Id="rId10" Type="http://schemas.openxmlformats.org/officeDocument/2006/relationships/image" Target="../media/image10.jpg"/><Relationship Id="rId4" Type="http://schemas.openxmlformats.org/officeDocument/2006/relationships/image" Target="../media/image4.jpg"/><Relationship Id="rId9" Type="http://schemas.openxmlformats.org/officeDocument/2006/relationships/image" Target="../media/image9.png"/><Relationship Id="rId14" Type="http://schemas.openxmlformats.org/officeDocument/2006/relationships/image" Target="../media/image14.jp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5</xdr:row>
      <xdr:rowOff>1</xdr:rowOff>
    </xdr:from>
    <xdr:to>
      <xdr:col>3</xdr:col>
      <xdr:colOff>5262561</xdr:colOff>
      <xdr:row>22</xdr:row>
      <xdr:rowOff>0</xdr:rowOff>
    </xdr:to>
    <xdr:pic>
      <xdr:nvPicPr>
        <xdr:cNvPr id="2" name="/xl/media/image1.pn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3</xdr:col>
      <xdr:colOff>0</xdr:colOff>
      <xdr:row>25</xdr:row>
      <xdr:rowOff>0</xdr:rowOff>
    </xdr:from>
    <xdr:to>
      <xdr:col>3</xdr:col>
      <xdr:colOff>5372100</xdr:colOff>
      <xdr:row>42</xdr:row>
      <xdr:rowOff>181009</xdr:rowOff>
    </xdr:to>
    <xdr:pic>
      <xdr:nvPicPr>
        <xdr:cNvPr id="3" name="/xl/media/image2.jpeg">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3</xdr:col>
      <xdr:colOff>0</xdr:colOff>
      <xdr:row>46</xdr:row>
      <xdr:rowOff>0</xdr:rowOff>
    </xdr:from>
    <xdr:to>
      <xdr:col>3</xdr:col>
      <xdr:colOff>1808198</xdr:colOff>
      <xdr:row>62</xdr:row>
      <xdr:rowOff>0</xdr:rowOff>
    </xdr:to>
    <xdr:pic>
      <xdr:nvPicPr>
        <xdr:cNvPr id="4" name="/xl/media/image3.jpeg">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3</xdr:col>
      <xdr:colOff>9524</xdr:colOff>
      <xdr:row>65</xdr:row>
      <xdr:rowOff>28574</xdr:rowOff>
    </xdr:from>
    <xdr:to>
      <xdr:col>3</xdr:col>
      <xdr:colOff>4286249</xdr:colOff>
      <xdr:row>78</xdr:row>
      <xdr:rowOff>14693</xdr:rowOff>
    </xdr:to>
    <xdr:pic>
      <xdr:nvPicPr>
        <xdr:cNvPr id="5" name="/xl/media/image4.jpeg">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twoCellAnchor editAs="oneCell">
    <xdr:from>
      <xdr:col>2</xdr:col>
      <xdr:colOff>609599</xdr:colOff>
      <xdr:row>81</xdr:row>
      <xdr:rowOff>190499</xdr:rowOff>
    </xdr:from>
    <xdr:to>
      <xdr:col>3</xdr:col>
      <xdr:colOff>4484176</xdr:colOff>
      <xdr:row>100</xdr:row>
      <xdr:rowOff>9525</xdr:rowOff>
    </xdr:to>
    <xdr:pic>
      <xdr:nvPicPr>
        <xdr:cNvPr id="6" name="/xl/media/image5.jpeg">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3</xdr:col>
      <xdr:colOff>0</xdr:colOff>
      <xdr:row>104</xdr:row>
      <xdr:rowOff>0</xdr:rowOff>
    </xdr:from>
    <xdr:to>
      <xdr:col>3</xdr:col>
      <xdr:colOff>4429126</xdr:colOff>
      <xdr:row>120</xdr:row>
      <xdr:rowOff>188356</xdr:rowOff>
    </xdr:to>
    <xdr:pic>
      <xdr:nvPicPr>
        <xdr:cNvPr id="7" name="/xl/media/image6.jpeg">
          <a:extLst>
            <a:ext uri="{FF2B5EF4-FFF2-40B4-BE49-F238E27FC236}">
              <a16:creationId xmlns:a16="http://schemas.microsoft.com/office/drawing/2014/main" id="{00000000-0008-0000-1000-000007000000}"/>
            </a:ext>
          </a:extLst>
        </xdr:cNvPr>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2</xdr:col>
      <xdr:colOff>609599</xdr:colOff>
      <xdr:row>124</xdr:row>
      <xdr:rowOff>0</xdr:rowOff>
    </xdr:from>
    <xdr:to>
      <xdr:col>3</xdr:col>
      <xdr:colOff>3857624</xdr:colOff>
      <xdr:row>143</xdr:row>
      <xdr:rowOff>9558</xdr:rowOff>
    </xdr:to>
    <xdr:pic>
      <xdr:nvPicPr>
        <xdr:cNvPr id="8" name="/xl/media/image7.jpeg">
          <a:extLst>
            <a:ext uri="{FF2B5EF4-FFF2-40B4-BE49-F238E27FC236}">
              <a16:creationId xmlns:a16="http://schemas.microsoft.com/office/drawing/2014/main" id="{00000000-0008-0000-1000-000008000000}"/>
            </a:ext>
          </a:extLst>
        </xdr:cNvPr>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twoCellAnchor editAs="oneCell">
    <xdr:from>
      <xdr:col>3</xdr:col>
      <xdr:colOff>0</xdr:colOff>
      <xdr:row>146</xdr:row>
      <xdr:rowOff>0</xdr:rowOff>
    </xdr:from>
    <xdr:to>
      <xdr:col>3</xdr:col>
      <xdr:colOff>5291811</xdr:colOff>
      <xdr:row>161</xdr:row>
      <xdr:rowOff>180975</xdr:rowOff>
    </xdr:to>
    <xdr:pic>
      <xdr:nvPicPr>
        <xdr:cNvPr id="9" name="/xl/media/image8.png">
          <a:extLst>
            <a:ext uri="{FF2B5EF4-FFF2-40B4-BE49-F238E27FC236}">
              <a16:creationId xmlns:a16="http://schemas.microsoft.com/office/drawing/2014/main" id="{00000000-0008-0000-1000-000009000000}"/>
            </a:ext>
          </a:extLst>
        </xdr:cNvPr>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3</xdr:col>
      <xdr:colOff>0</xdr:colOff>
      <xdr:row>165</xdr:row>
      <xdr:rowOff>0</xdr:rowOff>
    </xdr:from>
    <xdr:to>
      <xdr:col>4</xdr:col>
      <xdr:colOff>0</xdr:colOff>
      <xdr:row>179</xdr:row>
      <xdr:rowOff>157203</xdr:rowOff>
    </xdr:to>
    <xdr:pic>
      <xdr:nvPicPr>
        <xdr:cNvPr id="10" name="/xl/media/image9.png">
          <a:extLst>
            <a:ext uri="{FF2B5EF4-FFF2-40B4-BE49-F238E27FC236}">
              <a16:creationId xmlns:a16="http://schemas.microsoft.com/office/drawing/2014/main" id="{00000000-0008-0000-1000-00000A000000}"/>
            </a:ext>
          </a:extLst>
        </xdr:cNvPr>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twoCellAnchor editAs="oneCell">
    <xdr:from>
      <xdr:col>3</xdr:col>
      <xdr:colOff>0</xdr:colOff>
      <xdr:row>183</xdr:row>
      <xdr:rowOff>0</xdr:rowOff>
    </xdr:from>
    <xdr:to>
      <xdr:col>3</xdr:col>
      <xdr:colOff>2859008</xdr:colOff>
      <xdr:row>202</xdr:row>
      <xdr:rowOff>171450</xdr:rowOff>
    </xdr:to>
    <xdr:pic>
      <xdr:nvPicPr>
        <xdr:cNvPr id="11" name="/xl/media/image10.jpeg">
          <a:extLst>
            <a:ext uri="{FF2B5EF4-FFF2-40B4-BE49-F238E27FC236}">
              <a16:creationId xmlns:a16="http://schemas.microsoft.com/office/drawing/2014/main" id="{00000000-0008-0000-1000-00000B000000}"/>
            </a:ext>
          </a:extLst>
        </xdr:cNvPr>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2</xdr:col>
      <xdr:colOff>609599</xdr:colOff>
      <xdr:row>206</xdr:row>
      <xdr:rowOff>0</xdr:rowOff>
    </xdr:from>
    <xdr:to>
      <xdr:col>3</xdr:col>
      <xdr:colOff>2619374</xdr:colOff>
      <xdr:row>228</xdr:row>
      <xdr:rowOff>1688</xdr:rowOff>
    </xdr:to>
    <xdr:pic>
      <xdr:nvPicPr>
        <xdr:cNvPr id="12" name="/xl/media/image11.jpeg">
          <a:extLst>
            <a:ext uri="{FF2B5EF4-FFF2-40B4-BE49-F238E27FC236}">
              <a16:creationId xmlns:a16="http://schemas.microsoft.com/office/drawing/2014/main" id="{00000000-0008-0000-1000-00000C000000}"/>
            </a:ext>
          </a:extLst>
        </xdr:cNvPr>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twoCellAnchor editAs="oneCell">
    <xdr:from>
      <xdr:col>3</xdr:col>
      <xdr:colOff>0</xdr:colOff>
      <xdr:row>231</xdr:row>
      <xdr:rowOff>0</xdr:rowOff>
    </xdr:from>
    <xdr:to>
      <xdr:col>3</xdr:col>
      <xdr:colOff>5362827</xdr:colOff>
      <xdr:row>243</xdr:row>
      <xdr:rowOff>28575</xdr:rowOff>
    </xdr:to>
    <xdr:pic>
      <xdr:nvPicPr>
        <xdr:cNvPr id="13" name="/xl/media/image12.png">
          <a:extLst>
            <a:ext uri="{FF2B5EF4-FFF2-40B4-BE49-F238E27FC236}">
              <a16:creationId xmlns:a16="http://schemas.microsoft.com/office/drawing/2014/main" id="{00000000-0008-0000-1000-00000D000000}"/>
            </a:ext>
          </a:extLst>
        </xdr:cNvPr>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twoCellAnchor editAs="oneCell">
    <xdr:from>
      <xdr:col>3</xdr:col>
      <xdr:colOff>0</xdr:colOff>
      <xdr:row>245</xdr:row>
      <xdr:rowOff>190499</xdr:rowOff>
    </xdr:from>
    <xdr:to>
      <xdr:col>3</xdr:col>
      <xdr:colOff>5095875</xdr:colOff>
      <xdr:row>263</xdr:row>
      <xdr:rowOff>184571</xdr:rowOff>
    </xdr:to>
    <xdr:pic>
      <xdr:nvPicPr>
        <xdr:cNvPr id="14" name="/xl/media/image13.jpeg">
          <a:extLst>
            <a:ext uri="{FF2B5EF4-FFF2-40B4-BE49-F238E27FC236}">
              <a16:creationId xmlns:a16="http://schemas.microsoft.com/office/drawing/2014/main" id="{00000000-0008-0000-1000-00000E000000}"/>
            </a:ext>
          </a:extLst>
        </xdr:cNvPr>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2</xdr:col>
      <xdr:colOff>609599</xdr:colOff>
      <xdr:row>267</xdr:row>
      <xdr:rowOff>0</xdr:rowOff>
    </xdr:from>
    <xdr:to>
      <xdr:col>3</xdr:col>
      <xdr:colOff>4626100</xdr:colOff>
      <xdr:row>286</xdr:row>
      <xdr:rowOff>0</xdr:rowOff>
    </xdr:to>
    <xdr:pic>
      <xdr:nvPicPr>
        <xdr:cNvPr id="15" name="/xl/media/image14.jpeg">
          <a:extLst>
            <a:ext uri="{FF2B5EF4-FFF2-40B4-BE49-F238E27FC236}">
              <a16:creationId xmlns:a16="http://schemas.microsoft.com/office/drawing/2014/main" id="{00000000-0008-0000-1000-00000F000000}"/>
            </a:ext>
          </a:extLst>
        </xdr:cNvPr>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twoCellAnchor editAs="oneCell">
    <xdr:from>
      <xdr:col>3</xdr:col>
      <xdr:colOff>0</xdr:colOff>
      <xdr:row>288</xdr:row>
      <xdr:rowOff>190499</xdr:rowOff>
    </xdr:from>
    <xdr:to>
      <xdr:col>3</xdr:col>
      <xdr:colOff>2922888</xdr:colOff>
      <xdr:row>301</xdr:row>
      <xdr:rowOff>180974</xdr:rowOff>
    </xdr:to>
    <xdr:pic>
      <xdr:nvPicPr>
        <xdr:cNvPr id="16" name="/xl/media/image15.jpeg">
          <a:extLst>
            <a:ext uri="{FF2B5EF4-FFF2-40B4-BE49-F238E27FC236}">
              <a16:creationId xmlns:a16="http://schemas.microsoft.com/office/drawing/2014/main" id="{00000000-0008-0000-1000-000010000000}"/>
            </a:ext>
          </a:extLst>
        </xdr:cNvPr>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twoCellAnchor editAs="oneCell">
    <xdr:from>
      <xdr:col>3</xdr:col>
      <xdr:colOff>0</xdr:colOff>
      <xdr:row>305</xdr:row>
      <xdr:rowOff>0</xdr:rowOff>
    </xdr:from>
    <xdr:to>
      <xdr:col>3</xdr:col>
      <xdr:colOff>4905375</xdr:colOff>
      <xdr:row>328</xdr:row>
      <xdr:rowOff>175378</xdr:rowOff>
    </xdr:to>
    <xdr:pic>
      <xdr:nvPicPr>
        <xdr:cNvPr id="17" name="/xl/media/image16.jpeg">
          <a:extLst>
            <a:ext uri="{FF2B5EF4-FFF2-40B4-BE49-F238E27FC236}">
              <a16:creationId xmlns:a16="http://schemas.microsoft.com/office/drawing/2014/main" id="{00000000-0008-0000-1000-000011000000}"/>
            </a:ext>
          </a:extLst>
        </xdr:cNvPr>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twoCellAnchor editAs="oneCell">
    <xdr:from>
      <xdr:col>3</xdr:col>
      <xdr:colOff>0</xdr:colOff>
      <xdr:row>332</xdr:row>
      <xdr:rowOff>0</xdr:rowOff>
    </xdr:from>
    <xdr:to>
      <xdr:col>3</xdr:col>
      <xdr:colOff>1676400</xdr:colOff>
      <xdr:row>352</xdr:row>
      <xdr:rowOff>182352</xdr:rowOff>
    </xdr:to>
    <xdr:pic>
      <xdr:nvPicPr>
        <xdr:cNvPr id="18" name="/xl/media/image17.png">
          <a:extLst>
            <a:ext uri="{FF2B5EF4-FFF2-40B4-BE49-F238E27FC236}">
              <a16:creationId xmlns:a16="http://schemas.microsoft.com/office/drawing/2014/main" id="{00000000-0008-0000-1000-000012000000}"/>
            </a:ext>
          </a:extLst>
        </xdr:cNvPr>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3</xdr:col>
      <xdr:colOff>0</xdr:colOff>
      <xdr:row>355</xdr:row>
      <xdr:rowOff>190499</xdr:rowOff>
    </xdr:from>
    <xdr:to>
      <xdr:col>3</xdr:col>
      <xdr:colOff>4547960</xdr:colOff>
      <xdr:row>376</xdr:row>
      <xdr:rowOff>180974</xdr:rowOff>
    </xdr:to>
    <xdr:pic>
      <xdr:nvPicPr>
        <xdr:cNvPr id="19" name="/xl/media/image18.jpeg">
          <a:extLst>
            <a:ext uri="{FF2B5EF4-FFF2-40B4-BE49-F238E27FC236}">
              <a16:creationId xmlns:a16="http://schemas.microsoft.com/office/drawing/2014/main" id="{00000000-0008-0000-1000-000013000000}"/>
            </a:ext>
          </a:extLst>
        </xdr:cNvPr>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wsDr>
</file>

<file path=xl/theme/theme1.xml><?xml version="1.0" encoding="utf-8"?>
<a:theme xmlns:a="http://schemas.openxmlformats.org/drawingml/2006/main" name="Pisarn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Pisarna">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17"/>
  <sheetViews>
    <sheetView workbookViewId="0">
      <selection activeCell="B18" sqref="B18"/>
    </sheetView>
  </sheetViews>
  <sheetFormatPr defaultColWidth="9.109375" defaultRowHeight="14.4" x14ac:dyDescent="0.3"/>
  <cols>
    <col min="1" max="1" width="9.109375" style="112"/>
    <col min="2" max="2" width="42.33203125" style="112" bestFit="1" customWidth="1"/>
    <col min="3" max="5" width="20.6640625" style="112" customWidth="1"/>
    <col min="6" max="16384" width="9.109375" style="112"/>
  </cols>
  <sheetData>
    <row r="2" spans="2:5" x14ac:dyDescent="0.3">
      <c r="B2" s="118" t="s">
        <v>0</v>
      </c>
      <c r="C2" s="119" t="s">
        <v>1</v>
      </c>
      <c r="D2" s="119" t="s">
        <v>2</v>
      </c>
      <c r="E2" s="119" t="s">
        <v>3</v>
      </c>
    </row>
    <row r="3" spans="2:5" x14ac:dyDescent="0.3">
      <c r="B3" s="112" t="s">
        <v>4</v>
      </c>
      <c r="C3" s="112">
        <f>'Vrtec Borisa Pečeta'!F13</f>
        <v>0</v>
      </c>
      <c r="D3" s="112">
        <f>C3*0.22</f>
        <v>0</v>
      </c>
      <c r="E3" s="112">
        <f>C3+D3</f>
        <v>0</v>
      </c>
    </row>
    <row r="4" spans="2:5" x14ac:dyDescent="0.3">
      <c r="B4" s="112" t="s">
        <v>5</v>
      </c>
      <c r="C4" s="112">
        <f>'Vrtec Ivana Glinška - Pristan'!F26</f>
        <v>0</v>
      </c>
      <c r="D4" s="112">
        <f t="shared" ref="D4:D16" si="0">C4*0.22</f>
        <v>0</v>
      </c>
      <c r="E4" s="112">
        <f t="shared" ref="E4:E16" si="1">C4+D4</f>
        <v>0</v>
      </c>
    </row>
    <row r="5" spans="2:5" x14ac:dyDescent="0.3">
      <c r="B5" s="112" t="s">
        <v>6</v>
      </c>
      <c r="C5" s="112">
        <f>'Vrtec Ivana Glinška - Smetanova'!F29</f>
        <v>0</v>
      </c>
      <c r="D5" s="112">
        <f t="shared" si="0"/>
        <v>0</v>
      </c>
      <c r="E5" s="112">
        <f t="shared" si="1"/>
        <v>0</v>
      </c>
    </row>
    <row r="6" spans="2:5" x14ac:dyDescent="0.3">
      <c r="B6" s="112" t="s">
        <v>7</v>
      </c>
      <c r="C6" s="112">
        <f>'Vrtec Jadvige Golež - Betnavska'!F21</f>
        <v>0</v>
      </c>
      <c r="D6" s="112">
        <f t="shared" si="0"/>
        <v>0</v>
      </c>
      <c r="E6" s="112">
        <f t="shared" si="1"/>
        <v>0</v>
      </c>
    </row>
    <row r="7" spans="2:5" x14ac:dyDescent="0.3">
      <c r="B7" s="112" t="s">
        <v>8</v>
      </c>
      <c r="C7" s="112">
        <f>'Vrtec Jožice Flander - Vanček Š'!F26</f>
        <v>0</v>
      </c>
      <c r="D7" s="112">
        <f t="shared" si="0"/>
        <v>0</v>
      </c>
      <c r="E7" s="112">
        <f t="shared" si="1"/>
        <v>0</v>
      </c>
    </row>
    <row r="8" spans="2:5" x14ac:dyDescent="0.3">
      <c r="B8" s="112" t="s">
        <v>9</v>
      </c>
      <c r="C8" s="112">
        <f>'Vrtec Otona Župančiča - Oblakov'!F26</f>
        <v>0</v>
      </c>
      <c r="D8" s="112">
        <f t="shared" si="0"/>
        <v>0</v>
      </c>
      <c r="E8" s="112">
        <f t="shared" si="1"/>
        <v>0</v>
      </c>
    </row>
    <row r="9" spans="2:5" x14ac:dyDescent="0.3">
      <c r="B9" s="112" t="s">
        <v>10</v>
      </c>
      <c r="C9" s="112">
        <f>'Vrtec Studenci - Pekerska'!F26</f>
        <v>0</v>
      </c>
      <c r="D9" s="112">
        <f t="shared" si="0"/>
        <v>0</v>
      </c>
      <c r="E9" s="112">
        <f t="shared" si="1"/>
        <v>0</v>
      </c>
    </row>
    <row r="10" spans="2:5" x14ac:dyDescent="0.3">
      <c r="B10" s="112" t="s">
        <v>11</v>
      </c>
      <c r="C10" s="112">
        <f>'Vrtec Studenci - Limbuš'!F26</f>
        <v>0</v>
      </c>
      <c r="D10" s="112">
        <f t="shared" si="0"/>
        <v>0</v>
      </c>
      <c r="E10" s="112">
        <f t="shared" si="1"/>
        <v>0</v>
      </c>
    </row>
    <row r="11" spans="2:5" x14ac:dyDescent="0.3">
      <c r="B11" s="112" t="s">
        <v>12</v>
      </c>
      <c r="C11" s="112">
        <f>'Vrtec Tezno - Mišmaš'!F21</f>
        <v>0</v>
      </c>
      <c r="D11" s="112">
        <f t="shared" si="0"/>
        <v>0</v>
      </c>
      <c r="E11" s="112">
        <f t="shared" si="1"/>
        <v>0</v>
      </c>
    </row>
    <row r="12" spans="2:5" x14ac:dyDescent="0.3">
      <c r="B12" s="112" t="s">
        <v>13</v>
      </c>
      <c r="C12" s="112">
        <f>'Vrtec Tezno - Lupinica'!F26</f>
        <v>0</v>
      </c>
      <c r="D12" s="112">
        <f t="shared" si="0"/>
        <v>0</v>
      </c>
      <c r="E12" s="112">
        <f t="shared" si="1"/>
        <v>0</v>
      </c>
    </row>
    <row r="13" spans="2:5" x14ac:dyDescent="0.3">
      <c r="B13" s="112" t="s">
        <v>14</v>
      </c>
      <c r="C13" s="112">
        <f>'Vrtec Tezno - Pedenjped'!F26</f>
        <v>0</v>
      </c>
      <c r="D13" s="112">
        <f t="shared" si="0"/>
        <v>0</v>
      </c>
      <c r="E13" s="112">
        <f t="shared" si="1"/>
        <v>0</v>
      </c>
    </row>
    <row r="14" spans="2:5" x14ac:dyDescent="0.3">
      <c r="B14" s="112" t="s">
        <v>15</v>
      </c>
      <c r="C14" s="112">
        <f>'OŠ Tabor I'!F36</f>
        <v>0</v>
      </c>
      <c r="D14" s="112">
        <f t="shared" si="0"/>
        <v>0</v>
      </c>
      <c r="E14" s="112">
        <f t="shared" si="1"/>
        <v>0</v>
      </c>
    </row>
    <row r="15" spans="2:5" x14ac:dyDescent="0.3">
      <c r="B15" s="112" t="s">
        <v>16</v>
      </c>
      <c r="C15" s="112">
        <f>'KS Kamnica'!F48</f>
        <v>0</v>
      </c>
      <c r="D15" s="112">
        <f t="shared" si="0"/>
        <v>0</v>
      </c>
      <c r="E15" s="112">
        <f t="shared" si="1"/>
        <v>0</v>
      </c>
    </row>
    <row r="16" spans="2:5" x14ac:dyDescent="0.3">
      <c r="B16" s="112" t="s">
        <v>17</v>
      </c>
      <c r="C16" s="113">
        <f>'MČ Radvanje'!F52</f>
        <v>0</v>
      </c>
      <c r="D16" s="112">
        <f t="shared" si="0"/>
        <v>0</v>
      </c>
      <c r="E16" s="112">
        <f t="shared" si="1"/>
        <v>0</v>
      </c>
    </row>
    <row r="17" spans="2:5" x14ac:dyDescent="0.3">
      <c r="B17" s="120" t="s">
        <v>217</v>
      </c>
      <c r="C17" s="118">
        <f>SUM(C3:C16)</f>
        <v>0</v>
      </c>
      <c r="D17" s="118">
        <f t="shared" ref="D17:E17" si="2">SUM(D3:D16)</f>
        <v>0</v>
      </c>
      <c r="E17" s="118">
        <f t="shared" si="2"/>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82"/>
  <sheetViews>
    <sheetView tabSelected="1" workbookViewId="0">
      <selection activeCell="B65" sqref="B65"/>
    </sheetView>
  </sheetViews>
  <sheetFormatPr defaultColWidth="9.109375" defaultRowHeight="14.4" x14ac:dyDescent="0.3"/>
  <cols>
    <col min="1" max="1" width="9.109375" style="20"/>
    <col min="2" max="2" width="114" style="20" customWidth="1"/>
    <col min="3" max="16384" width="9.109375" style="20"/>
  </cols>
  <sheetData>
    <row r="1" spans="2:2" ht="15" customHeight="1" x14ac:dyDescent="0.3">
      <c r="B1" s="108"/>
    </row>
    <row r="2" spans="2:2" ht="15" customHeight="1" x14ac:dyDescent="0.3">
      <c r="B2" s="108" t="s">
        <v>18</v>
      </c>
    </row>
    <row r="3" spans="2:2" ht="15" customHeight="1" x14ac:dyDescent="0.3">
      <c r="B3" s="109" t="s">
        <v>19</v>
      </c>
    </row>
    <row r="4" spans="2:2" ht="15" customHeight="1" x14ac:dyDescent="0.3">
      <c r="B4" s="109" t="s">
        <v>203</v>
      </c>
    </row>
    <row r="5" spans="2:2" ht="15" customHeight="1" x14ac:dyDescent="0.3">
      <c r="B5" s="109" t="s">
        <v>171</v>
      </c>
    </row>
    <row r="6" spans="2:2" ht="15" customHeight="1" x14ac:dyDescent="0.3">
      <c r="B6" s="109" t="s">
        <v>172</v>
      </c>
    </row>
    <row r="7" spans="2:2" ht="15" customHeight="1" x14ac:dyDescent="0.3">
      <c r="B7" s="109" t="s">
        <v>173</v>
      </c>
    </row>
    <row r="8" spans="2:2" ht="15" customHeight="1" x14ac:dyDescent="0.3">
      <c r="B8" s="109" t="s">
        <v>174</v>
      </c>
    </row>
    <row r="9" spans="2:2" ht="15" customHeight="1" x14ac:dyDescent="0.3">
      <c r="B9" s="109" t="s">
        <v>175</v>
      </c>
    </row>
    <row r="10" spans="2:2" ht="15" customHeight="1" x14ac:dyDescent="0.3">
      <c r="B10" s="109" t="s">
        <v>204</v>
      </c>
    </row>
    <row r="11" spans="2:2" ht="15" customHeight="1" x14ac:dyDescent="0.3">
      <c r="B11" s="109" t="s">
        <v>176</v>
      </c>
    </row>
    <row r="12" spans="2:2" ht="15" customHeight="1" x14ac:dyDescent="0.3">
      <c r="B12" s="109" t="s">
        <v>177</v>
      </c>
    </row>
    <row r="13" spans="2:2" ht="15" customHeight="1" x14ac:dyDescent="0.3">
      <c r="B13" s="109" t="s">
        <v>219</v>
      </c>
    </row>
    <row r="14" spans="2:2" ht="15" customHeight="1" x14ac:dyDescent="0.3">
      <c r="B14" s="109" t="s">
        <v>220</v>
      </c>
    </row>
    <row r="15" spans="2:2" ht="15" customHeight="1" x14ac:dyDescent="0.3">
      <c r="B15" s="109" t="s">
        <v>221</v>
      </c>
    </row>
    <row r="16" spans="2:2" ht="15" customHeight="1" x14ac:dyDescent="0.3">
      <c r="B16" s="109" t="s">
        <v>222</v>
      </c>
    </row>
    <row r="17" spans="2:2" ht="15" customHeight="1" x14ac:dyDescent="0.3">
      <c r="B17" s="109" t="s">
        <v>223</v>
      </c>
    </row>
    <row r="18" spans="2:2" ht="15" customHeight="1" x14ac:dyDescent="0.3">
      <c r="B18" s="109" t="s">
        <v>20</v>
      </c>
    </row>
    <row r="19" spans="2:2" ht="15" customHeight="1" x14ac:dyDescent="0.3">
      <c r="B19" s="108"/>
    </row>
    <row r="20" spans="2:2" ht="28.8" x14ac:dyDescent="0.3">
      <c r="B20" s="110" t="s">
        <v>166</v>
      </c>
    </row>
    <row r="21" spans="2:2" ht="15" customHeight="1" x14ac:dyDescent="0.3">
      <c r="B21" s="108"/>
    </row>
    <row r="22" spans="2:2" ht="28.8" x14ac:dyDescent="0.3">
      <c r="B22" s="110" t="s">
        <v>167</v>
      </c>
    </row>
    <row r="23" spans="2:2" ht="15" customHeight="1" x14ac:dyDescent="0.3">
      <c r="B23" s="108"/>
    </row>
    <row r="24" spans="2:2" ht="28.8" x14ac:dyDescent="0.3">
      <c r="B24" s="110" t="s">
        <v>168</v>
      </c>
    </row>
    <row r="25" spans="2:2" ht="15" customHeight="1" x14ac:dyDescent="0.3">
      <c r="B25" s="109" t="s">
        <v>178</v>
      </c>
    </row>
    <row r="26" spans="2:2" ht="26.4" customHeight="1" x14ac:dyDescent="0.3">
      <c r="B26" s="109" t="s">
        <v>179</v>
      </c>
    </row>
    <row r="27" spans="2:2" ht="15" customHeight="1" x14ac:dyDescent="0.3">
      <c r="B27" s="109" t="s">
        <v>180</v>
      </c>
    </row>
    <row r="28" spans="2:2" ht="15" customHeight="1" x14ac:dyDescent="0.3">
      <c r="B28" s="109" t="s">
        <v>181</v>
      </c>
    </row>
    <row r="29" spans="2:2" ht="15" customHeight="1" x14ac:dyDescent="0.3">
      <c r="B29" s="109" t="s">
        <v>206</v>
      </c>
    </row>
    <row r="30" spans="2:2" ht="26.4" customHeight="1" x14ac:dyDescent="0.3">
      <c r="B30" s="109" t="s">
        <v>182</v>
      </c>
    </row>
    <row r="31" spans="2:2" ht="15" customHeight="1" x14ac:dyDescent="0.3">
      <c r="B31" s="109" t="s">
        <v>183</v>
      </c>
    </row>
    <row r="32" spans="2:2" ht="15" customHeight="1" x14ac:dyDescent="0.3">
      <c r="B32" s="109" t="s">
        <v>184</v>
      </c>
    </row>
    <row r="33" spans="2:2" ht="15" customHeight="1" x14ac:dyDescent="0.3">
      <c r="B33" s="109" t="s">
        <v>185</v>
      </c>
    </row>
    <row r="34" spans="2:2" ht="15" customHeight="1" x14ac:dyDescent="0.3">
      <c r="B34" s="109" t="s">
        <v>186</v>
      </c>
    </row>
    <row r="35" spans="2:2" ht="26.4" customHeight="1" x14ac:dyDescent="0.3">
      <c r="B35" s="109" t="s">
        <v>187</v>
      </c>
    </row>
    <row r="36" spans="2:2" ht="15" customHeight="1" x14ac:dyDescent="0.3">
      <c r="B36" s="109" t="s">
        <v>188</v>
      </c>
    </row>
    <row r="37" spans="2:2" ht="43.2" x14ac:dyDescent="0.3">
      <c r="B37" s="109" t="s">
        <v>205</v>
      </c>
    </row>
    <row r="38" spans="2:2" ht="43.2" x14ac:dyDescent="0.3">
      <c r="B38" s="109" t="s">
        <v>189</v>
      </c>
    </row>
    <row r="39" spans="2:2" ht="43.2" x14ac:dyDescent="0.3">
      <c r="B39" s="109" t="s">
        <v>190</v>
      </c>
    </row>
    <row r="40" spans="2:2" ht="15" customHeight="1" x14ac:dyDescent="0.3">
      <c r="B40" s="109" t="s">
        <v>191</v>
      </c>
    </row>
    <row r="41" spans="2:2" ht="15" customHeight="1" x14ac:dyDescent="0.3">
      <c r="B41" s="109" t="s">
        <v>192</v>
      </c>
    </row>
    <row r="42" spans="2:2" ht="57.6" x14ac:dyDescent="0.3">
      <c r="B42" s="109" t="s">
        <v>207</v>
      </c>
    </row>
    <row r="43" spans="2:2" ht="15" customHeight="1" x14ac:dyDescent="0.3">
      <c r="B43" s="109" t="s">
        <v>193</v>
      </c>
    </row>
    <row r="44" spans="2:2" ht="15" customHeight="1" x14ac:dyDescent="0.3">
      <c r="B44" s="109" t="s">
        <v>194</v>
      </c>
    </row>
    <row r="45" spans="2:2" ht="15" customHeight="1" x14ac:dyDescent="0.3">
      <c r="B45" s="109" t="s">
        <v>195</v>
      </c>
    </row>
    <row r="46" spans="2:2" ht="26.4" customHeight="1" x14ac:dyDescent="0.3">
      <c r="B46" s="109" t="s">
        <v>196</v>
      </c>
    </row>
    <row r="47" spans="2:2" ht="15" customHeight="1" x14ac:dyDescent="0.3">
      <c r="B47" s="108"/>
    </row>
    <row r="48" spans="2:2" ht="43.2" x14ac:dyDescent="0.3">
      <c r="B48" s="108" t="s">
        <v>21</v>
      </c>
    </row>
    <row r="49" spans="2:3" ht="15" customHeight="1" x14ac:dyDescent="0.3">
      <c r="B49" s="108"/>
    </row>
    <row r="50" spans="2:3" ht="43.2" x14ac:dyDescent="0.3">
      <c r="B50" s="110" t="s">
        <v>169</v>
      </c>
    </row>
    <row r="51" spans="2:3" ht="15" customHeight="1" x14ac:dyDescent="0.3">
      <c r="B51" s="108"/>
    </row>
    <row r="52" spans="2:3" ht="26.4" customHeight="1" x14ac:dyDescent="0.3">
      <c r="B52" s="111" t="s">
        <v>22</v>
      </c>
    </row>
    <row r="53" spans="2:3" ht="15" customHeight="1" x14ac:dyDescent="0.3">
      <c r="B53" s="108"/>
    </row>
    <row r="55" spans="2:3" ht="72" x14ac:dyDescent="0.3">
      <c r="B55" s="122" t="s">
        <v>218</v>
      </c>
    </row>
    <row r="56" spans="2:3" ht="43.2" x14ac:dyDescent="0.3">
      <c r="B56" s="111" t="s">
        <v>23</v>
      </c>
      <c r="C56" s="121"/>
    </row>
    <row r="57" spans="2:3" ht="15" customHeight="1" x14ac:dyDescent="0.3">
      <c r="B57" s="111"/>
    </row>
    <row r="58" spans="2:3" ht="15" customHeight="1" x14ac:dyDescent="0.3">
      <c r="B58" s="108" t="s">
        <v>24</v>
      </c>
    </row>
    <row r="59" spans="2:3" ht="28.8" x14ac:dyDescent="0.3">
      <c r="B59" s="108" t="s">
        <v>25</v>
      </c>
    </row>
    <row r="60" spans="2:3" x14ac:dyDescent="0.3">
      <c r="B60" s="108" t="s">
        <v>208</v>
      </c>
    </row>
    <row r="61" spans="2:3" ht="43.2" x14ac:dyDescent="0.3">
      <c r="B61" s="110" t="s">
        <v>211</v>
      </c>
    </row>
    <row r="62" spans="2:3" x14ac:dyDescent="0.3">
      <c r="B62" s="108" t="s">
        <v>210</v>
      </c>
    </row>
    <row r="63" spans="2:3" ht="28.8" x14ac:dyDescent="0.3">
      <c r="B63" s="110" t="s">
        <v>170</v>
      </c>
    </row>
    <row r="64" spans="2:3" ht="39.6" customHeight="1" x14ac:dyDescent="0.3">
      <c r="B64" s="108" t="s">
        <v>209</v>
      </c>
    </row>
    <row r="65" spans="1:33" ht="39.6" customHeight="1" x14ac:dyDescent="0.3">
      <c r="B65" s="122" t="s">
        <v>216</v>
      </c>
    </row>
    <row r="66" spans="1:33" x14ac:dyDescent="0.3">
      <c r="B66" s="108" t="s">
        <v>26</v>
      </c>
    </row>
    <row r="67" spans="1:33" ht="52.65" customHeight="1" x14ac:dyDescent="0.3">
      <c r="B67" s="108" t="s">
        <v>212</v>
      </c>
    </row>
    <row r="68" spans="1:33" ht="15" customHeight="1" x14ac:dyDescent="0.3">
      <c r="B68" s="111"/>
    </row>
    <row r="69" spans="1:33" ht="15" customHeight="1" x14ac:dyDescent="0.3">
      <c r="B69" s="108" t="s">
        <v>28</v>
      </c>
    </row>
    <row r="70" spans="1:33" ht="57.6" x14ac:dyDescent="0.3">
      <c r="B70" s="111" t="s">
        <v>29</v>
      </c>
    </row>
    <row r="71" spans="1:33" ht="43.2" x14ac:dyDescent="0.3">
      <c r="B71" s="111" t="s">
        <v>213</v>
      </c>
    </row>
    <row r="72" spans="1:33" ht="52.65" customHeight="1" x14ac:dyDescent="0.3">
      <c r="B72" s="111" t="s">
        <v>30</v>
      </c>
    </row>
    <row r="73" spans="1:33" ht="52.65" customHeight="1" x14ac:dyDescent="0.3">
      <c r="B73" s="111" t="s">
        <v>27</v>
      </c>
    </row>
    <row r="74" spans="1:33" ht="15" customHeight="1" x14ac:dyDescent="0.3">
      <c r="B74" s="111"/>
    </row>
    <row r="75" spans="1:33" ht="21.6" customHeight="1" x14ac:dyDescent="0.3">
      <c r="A75" s="111"/>
      <c r="B75" s="111" t="s">
        <v>201</v>
      </c>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row>
    <row r="76" spans="1:33" x14ac:dyDescent="0.3">
      <c r="A76" s="111"/>
      <c r="B76" s="111" t="s">
        <v>197</v>
      </c>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row>
    <row r="77" spans="1:33" ht="43.2" x14ac:dyDescent="0.3">
      <c r="A77" s="111"/>
      <c r="B77" s="123" t="s">
        <v>215</v>
      </c>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row>
    <row r="78" spans="1:33" ht="43.2" x14ac:dyDescent="0.3">
      <c r="A78" s="111"/>
      <c r="B78" s="111" t="s">
        <v>214</v>
      </c>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row>
    <row r="79" spans="1:33" ht="28.8" x14ac:dyDescent="0.3">
      <c r="A79" s="111"/>
      <c r="B79" s="111" t="s">
        <v>198</v>
      </c>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row>
    <row r="80" spans="1:33" x14ac:dyDescent="0.3">
      <c r="A80" s="111"/>
      <c r="B80" s="111" t="s">
        <v>199</v>
      </c>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row>
    <row r="81" spans="1:33" x14ac:dyDescent="0.3">
      <c r="A81" s="111"/>
      <c r="B81" s="111" t="s">
        <v>200</v>
      </c>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row>
    <row r="82" spans="1:33" ht="15" customHeight="1" x14ac:dyDescent="0.3">
      <c r="B82" s="111" t="s">
        <v>202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5117038483843"/>
  </sheetPr>
  <dimension ref="A1:F15"/>
  <sheetViews>
    <sheetView workbookViewId="0">
      <selection activeCell="E5" sqref="E5"/>
    </sheetView>
  </sheetViews>
  <sheetFormatPr defaultColWidth="9.109375" defaultRowHeight="14.4" x14ac:dyDescent="0.3"/>
  <cols>
    <col min="1" max="1" width="10.6640625" style="24" customWidth="1"/>
    <col min="2" max="2" width="100.6640625" style="24" customWidth="1"/>
    <col min="3" max="3" width="10.6640625" style="24" customWidth="1"/>
    <col min="4" max="4" width="10.6640625" style="53" customWidth="1"/>
    <col min="5" max="6" width="10.6640625" style="24" customWidth="1"/>
    <col min="7" max="16384" width="9.109375" style="24"/>
  </cols>
  <sheetData>
    <row r="1" spans="1:6" x14ac:dyDescent="0.3">
      <c r="A1" s="21"/>
      <c r="B1" s="21" t="s">
        <v>31</v>
      </c>
      <c r="C1" s="21"/>
      <c r="D1" s="22"/>
      <c r="E1" s="22"/>
      <c r="F1" s="23"/>
    </row>
    <row r="2" spans="1:6" x14ac:dyDescent="0.3">
      <c r="A2" s="25"/>
      <c r="B2" s="26"/>
      <c r="C2" s="26"/>
      <c r="D2" s="27"/>
      <c r="E2" s="28"/>
      <c r="F2" s="29"/>
    </row>
    <row r="3" spans="1:6" ht="28.8" x14ac:dyDescent="0.3">
      <c r="A3" s="30" t="s">
        <v>32</v>
      </c>
      <c r="B3" s="31" t="s">
        <v>33</v>
      </c>
      <c r="C3" s="31" t="s">
        <v>34</v>
      </c>
      <c r="D3" s="31" t="s">
        <v>35</v>
      </c>
      <c r="E3" s="32" t="s">
        <v>36</v>
      </c>
      <c r="F3" s="32" t="s">
        <v>37</v>
      </c>
    </row>
    <row r="4" spans="1:6" x14ac:dyDescent="0.3">
      <c r="A4" s="33"/>
      <c r="C4" s="34"/>
      <c r="D4" s="27"/>
      <c r="E4" s="35"/>
      <c r="F4" s="35"/>
    </row>
    <row r="5" spans="1:6" x14ac:dyDescent="0.3">
      <c r="A5" s="33" t="s">
        <v>38</v>
      </c>
      <c r="B5" s="54" t="s">
        <v>39</v>
      </c>
      <c r="C5" s="34" t="s">
        <v>40</v>
      </c>
      <c r="D5" s="27">
        <v>1</v>
      </c>
      <c r="E5" s="114">
        <v>0</v>
      </c>
      <c r="F5" s="36">
        <f>E5*D5</f>
        <v>0</v>
      </c>
    </row>
    <row r="6" spans="1:6" ht="244.8" x14ac:dyDescent="0.3">
      <c r="A6" s="33"/>
      <c r="B6" s="37" t="s">
        <v>41</v>
      </c>
      <c r="C6" s="34"/>
      <c r="D6" s="27"/>
      <c r="E6" s="35"/>
      <c r="F6" s="36"/>
    </row>
    <row r="7" spans="1:6" x14ac:dyDescent="0.3">
      <c r="A7" s="33"/>
      <c r="B7" s="37" t="s">
        <v>42</v>
      </c>
      <c r="C7" s="34"/>
      <c r="D7" s="27"/>
      <c r="E7" s="35"/>
      <c r="F7" s="36"/>
    </row>
    <row r="8" spans="1:6" x14ac:dyDescent="0.3">
      <c r="A8" s="33"/>
      <c r="B8" s="38"/>
      <c r="C8" s="34"/>
      <c r="D8" s="27"/>
      <c r="E8" s="35"/>
      <c r="F8" s="36"/>
    </row>
    <row r="9" spans="1:6" x14ac:dyDescent="0.3">
      <c r="A9" s="33" t="s">
        <v>43</v>
      </c>
      <c r="B9" s="39" t="s">
        <v>44</v>
      </c>
      <c r="C9" s="40" t="s">
        <v>40</v>
      </c>
      <c r="D9" s="28">
        <v>1</v>
      </c>
      <c r="E9" s="115">
        <v>0</v>
      </c>
      <c r="F9" s="36">
        <f>E9*D9</f>
        <v>0</v>
      </c>
    </row>
    <row r="10" spans="1:6" x14ac:dyDescent="0.3">
      <c r="A10" s="33"/>
      <c r="B10" s="41"/>
      <c r="C10" s="42"/>
      <c r="D10" s="28"/>
      <c r="E10" s="28"/>
      <c r="F10" s="36"/>
    </row>
    <row r="11" spans="1:6" x14ac:dyDescent="0.3">
      <c r="A11" s="33" t="s">
        <v>45</v>
      </c>
      <c r="B11" s="43" t="s">
        <v>46</v>
      </c>
      <c r="C11" s="42" t="s">
        <v>40</v>
      </c>
      <c r="D11" s="28">
        <v>1</v>
      </c>
      <c r="E11" s="115">
        <v>0</v>
      </c>
      <c r="F11" s="36">
        <f>E11*D11</f>
        <v>0</v>
      </c>
    </row>
    <row r="12" spans="1:6" x14ac:dyDescent="0.3">
      <c r="A12" s="33"/>
      <c r="B12" s="44"/>
      <c r="C12" s="42"/>
      <c r="D12" s="28"/>
      <c r="E12" s="28"/>
      <c r="F12" s="36"/>
    </row>
    <row r="13" spans="1:6" x14ac:dyDescent="0.3">
      <c r="A13" s="45"/>
      <c r="B13" s="46" t="s">
        <v>47</v>
      </c>
      <c r="C13" s="46"/>
      <c r="D13" s="47"/>
      <c r="E13" s="48"/>
      <c r="F13" s="49">
        <f>SUM(F4:F12)</f>
        <v>0</v>
      </c>
    </row>
    <row r="14" spans="1:6" x14ac:dyDescent="0.3">
      <c r="B14" s="50" t="s">
        <v>48</v>
      </c>
      <c r="C14" s="50"/>
      <c r="D14" s="51"/>
      <c r="E14" s="35"/>
      <c r="F14" s="28">
        <f>F13*0.22</f>
        <v>0</v>
      </c>
    </row>
    <row r="15" spans="1:6" x14ac:dyDescent="0.3">
      <c r="B15" s="50" t="s">
        <v>49</v>
      </c>
      <c r="C15" s="50"/>
      <c r="D15" s="51"/>
      <c r="E15" s="35"/>
      <c r="F15" s="52">
        <f>F13+F14</f>
        <v>0</v>
      </c>
    </row>
  </sheetData>
  <sheetProtection sheet="1" objects="1" scenarios="1" select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5117038483843"/>
  </sheetPr>
  <dimension ref="A1:F28"/>
  <sheetViews>
    <sheetView workbookViewId="0">
      <selection activeCell="E5" sqref="E5"/>
    </sheetView>
  </sheetViews>
  <sheetFormatPr defaultColWidth="9.109375" defaultRowHeight="14.4" x14ac:dyDescent="0.3"/>
  <cols>
    <col min="1" max="1" width="10.6640625" style="20" customWidth="1"/>
    <col min="2" max="2" width="100.6640625" style="20" customWidth="1"/>
    <col min="3" max="3" width="10.6640625" style="20" customWidth="1"/>
    <col min="4" max="4" width="10.6640625" style="90" customWidth="1"/>
    <col min="5" max="6" width="10.6640625" style="20" customWidth="1"/>
    <col min="7" max="16384" width="9.109375" style="20"/>
  </cols>
  <sheetData>
    <row r="1" spans="1:6" x14ac:dyDescent="0.3">
      <c r="A1" s="55"/>
      <c r="B1" s="55" t="s">
        <v>50</v>
      </c>
      <c r="C1" s="55"/>
      <c r="D1" s="56"/>
      <c r="E1" s="56"/>
      <c r="F1" s="57"/>
    </row>
    <row r="2" spans="1:6" x14ac:dyDescent="0.3">
      <c r="A2" s="58"/>
      <c r="B2" s="59"/>
      <c r="C2" s="59"/>
      <c r="D2" s="60"/>
      <c r="E2" s="61"/>
      <c r="F2" s="62"/>
    </row>
    <row r="3" spans="1:6" ht="28.8" x14ac:dyDescent="0.3">
      <c r="A3" s="63" t="s">
        <v>32</v>
      </c>
      <c r="B3" s="64" t="s">
        <v>33</v>
      </c>
      <c r="C3" s="64" t="s">
        <v>34</v>
      </c>
      <c r="D3" s="64" t="s">
        <v>35</v>
      </c>
      <c r="E3" s="65" t="s">
        <v>36</v>
      </c>
      <c r="F3" s="65" t="s">
        <v>37</v>
      </c>
    </row>
    <row r="4" spans="1:6" x14ac:dyDescent="0.3">
      <c r="A4" s="66"/>
      <c r="C4" s="67"/>
      <c r="D4" s="60"/>
      <c r="E4" s="68"/>
      <c r="F4" s="68"/>
    </row>
    <row r="5" spans="1:6" ht="15.6" x14ac:dyDescent="0.3">
      <c r="A5" s="66" t="s">
        <v>38</v>
      </c>
      <c r="B5" s="69" t="s">
        <v>51</v>
      </c>
      <c r="C5" s="67" t="s">
        <v>40</v>
      </c>
      <c r="D5" s="60">
        <v>1</v>
      </c>
      <c r="E5" s="116">
        <v>0</v>
      </c>
      <c r="F5" s="70">
        <f>E5*D5</f>
        <v>0</v>
      </c>
    </row>
    <row r="6" spans="1:6" ht="187.2" x14ac:dyDescent="0.3">
      <c r="A6" s="66"/>
      <c r="B6" s="20" t="s">
        <v>52</v>
      </c>
      <c r="C6" s="67"/>
      <c r="D6" s="60"/>
      <c r="E6" s="68"/>
      <c r="F6" s="70"/>
    </row>
    <row r="7" spans="1:6" x14ac:dyDescent="0.3">
      <c r="A7" s="66"/>
      <c r="B7" s="71" t="s">
        <v>53</v>
      </c>
      <c r="C7" s="72"/>
      <c r="D7" s="73"/>
      <c r="E7" s="68"/>
      <c r="F7" s="70"/>
    </row>
    <row r="8" spans="1:6" x14ac:dyDescent="0.3">
      <c r="A8" s="66"/>
      <c r="B8" s="74"/>
      <c r="C8" s="72"/>
      <c r="D8" s="73"/>
      <c r="E8" s="68"/>
      <c r="F8" s="70"/>
    </row>
    <row r="9" spans="1:6" x14ac:dyDescent="0.3">
      <c r="A9" s="66" t="s">
        <v>43</v>
      </c>
      <c r="B9" s="75" t="s">
        <v>44</v>
      </c>
      <c r="C9" s="76" t="s">
        <v>40</v>
      </c>
      <c r="D9" s="77">
        <v>1</v>
      </c>
      <c r="E9" s="117">
        <v>0</v>
      </c>
      <c r="F9" s="70">
        <f>E9*D9</f>
        <v>0</v>
      </c>
    </row>
    <row r="10" spans="1:6" x14ac:dyDescent="0.3">
      <c r="A10" s="66"/>
      <c r="B10" s="74"/>
      <c r="C10" s="72"/>
      <c r="D10" s="73"/>
      <c r="E10" s="68"/>
      <c r="F10" s="70"/>
    </row>
    <row r="11" spans="1:6" x14ac:dyDescent="0.3">
      <c r="A11" s="66" t="s">
        <v>45</v>
      </c>
      <c r="B11" s="78" t="s">
        <v>54</v>
      </c>
      <c r="C11" s="72" t="s">
        <v>55</v>
      </c>
      <c r="D11" s="73">
        <v>50</v>
      </c>
      <c r="E11" s="116">
        <v>0</v>
      </c>
      <c r="F11" s="70">
        <f>E11*D11</f>
        <v>0</v>
      </c>
    </row>
    <row r="12" spans="1:6" ht="57.6" x14ac:dyDescent="0.3">
      <c r="A12" s="66"/>
      <c r="B12" s="20" t="s">
        <v>56</v>
      </c>
      <c r="C12" s="72"/>
      <c r="D12" s="73"/>
      <c r="E12" s="68"/>
      <c r="F12" s="70"/>
    </row>
    <row r="13" spans="1:6" ht="28.8" x14ac:dyDescent="0.3">
      <c r="A13" s="66"/>
      <c r="B13" s="20" t="s">
        <v>57</v>
      </c>
      <c r="C13" s="72"/>
      <c r="D13" s="73"/>
      <c r="E13" s="68"/>
      <c r="F13" s="70"/>
    </row>
    <row r="14" spans="1:6" x14ac:dyDescent="0.3">
      <c r="A14" s="66"/>
      <c r="B14" s="74"/>
      <c r="C14" s="72"/>
      <c r="D14" s="73"/>
      <c r="E14" s="68"/>
      <c r="F14" s="70"/>
    </row>
    <row r="15" spans="1:6" x14ac:dyDescent="0.3">
      <c r="A15" s="66" t="s">
        <v>58</v>
      </c>
      <c r="B15" s="75" t="s">
        <v>59</v>
      </c>
      <c r="C15" s="76" t="s">
        <v>40</v>
      </c>
      <c r="D15" s="77">
        <v>1</v>
      </c>
      <c r="E15" s="117">
        <v>0</v>
      </c>
      <c r="F15" s="70">
        <f>E15*D15</f>
        <v>0</v>
      </c>
    </row>
    <row r="16" spans="1:6" x14ac:dyDescent="0.3">
      <c r="A16" s="66"/>
      <c r="B16" s="79"/>
      <c r="C16" s="80"/>
      <c r="D16" s="77"/>
      <c r="E16" s="77"/>
      <c r="F16" s="70"/>
    </row>
    <row r="17" spans="1:6" x14ac:dyDescent="0.3">
      <c r="A17" s="66" t="s">
        <v>60</v>
      </c>
      <c r="B17" s="81" t="s">
        <v>61</v>
      </c>
      <c r="C17" s="80"/>
      <c r="D17" s="77"/>
      <c r="E17" s="77"/>
      <c r="F17" s="70"/>
    </row>
    <row r="18" spans="1:6" x14ac:dyDescent="0.3">
      <c r="A18" s="66"/>
      <c r="B18" s="82" t="s">
        <v>62</v>
      </c>
      <c r="C18" s="80" t="s">
        <v>55</v>
      </c>
      <c r="D18" s="77">
        <v>50</v>
      </c>
      <c r="E18" s="117">
        <v>0</v>
      </c>
      <c r="F18" s="70">
        <f>E18*D18</f>
        <v>0</v>
      </c>
    </row>
    <row r="19" spans="1:6" x14ac:dyDescent="0.3">
      <c r="A19" s="66"/>
      <c r="B19" s="82" t="s">
        <v>63</v>
      </c>
      <c r="C19" s="80" t="s">
        <v>64</v>
      </c>
      <c r="D19" s="77">
        <v>1.5</v>
      </c>
      <c r="E19" s="117">
        <v>0</v>
      </c>
      <c r="F19" s="70">
        <f t="shared" ref="F19:F22" si="0">E19*D19</f>
        <v>0</v>
      </c>
    </row>
    <row r="20" spans="1:6" x14ac:dyDescent="0.3">
      <c r="A20" s="66"/>
      <c r="B20" s="82" t="s">
        <v>65</v>
      </c>
      <c r="C20" s="80" t="s">
        <v>64</v>
      </c>
      <c r="D20" s="77">
        <v>1.5</v>
      </c>
      <c r="E20" s="117">
        <v>0</v>
      </c>
      <c r="F20" s="70">
        <f t="shared" si="0"/>
        <v>0</v>
      </c>
    </row>
    <row r="21" spans="1:6" x14ac:dyDescent="0.3">
      <c r="A21" s="66"/>
      <c r="B21" s="82" t="s">
        <v>66</v>
      </c>
      <c r="C21" s="80" t="s">
        <v>40</v>
      </c>
      <c r="D21" s="77">
        <v>1</v>
      </c>
      <c r="E21" s="117">
        <v>0</v>
      </c>
      <c r="F21" s="70">
        <f t="shared" si="0"/>
        <v>0</v>
      </c>
    </row>
    <row r="22" spans="1:6" x14ac:dyDescent="0.3">
      <c r="A22" s="66"/>
      <c r="B22" s="82" t="s">
        <v>67</v>
      </c>
      <c r="C22" s="80" t="s">
        <v>40</v>
      </c>
      <c r="D22" s="77">
        <v>1</v>
      </c>
      <c r="E22" s="117">
        <v>0</v>
      </c>
      <c r="F22" s="70">
        <f t="shared" si="0"/>
        <v>0</v>
      </c>
    </row>
    <row r="23" spans="1:6" x14ac:dyDescent="0.3">
      <c r="A23" s="66"/>
      <c r="B23" s="82"/>
      <c r="C23" s="80"/>
      <c r="D23" s="77"/>
      <c r="E23" s="77"/>
      <c r="F23" s="70"/>
    </row>
    <row r="24" spans="1:6" x14ac:dyDescent="0.3">
      <c r="A24" s="66" t="s">
        <v>68</v>
      </c>
      <c r="B24" s="81" t="s">
        <v>46</v>
      </c>
      <c r="C24" s="80" t="s">
        <v>40</v>
      </c>
      <c r="D24" s="77">
        <v>1</v>
      </c>
      <c r="E24" s="117">
        <v>0</v>
      </c>
      <c r="F24" s="70">
        <f>E24*D24</f>
        <v>0</v>
      </c>
    </row>
    <row r="25" spans="1:6" x14ac:dyDescent="0.3">
      <c r="A25" s="66"/>
      <c r="B25" s="79"/>
      <c r="C25" s="80"/>
      <c r="D25" s="77"/>
      <c r="E25" s="77"/>
      <c r="F25" s="70"/>
    </row>
    <row r="26" spans="1:6" x14ac:dyDescent="0.3">
      <c r="A26" s="83"/>
      <c r="B26" s="84" t="s">
        <v>47</v>
      </c>
      <c r="C26" s="84"/>
      <c r="D26" s="85"/>
      <c r="E26" s="86"/>
      <c r="F26" s="87">
        <f>SUM(F4:F25)</f>
        <v>0</v>
      </c>
    </row>
    <row r="27" spans="1:6" x14ac:dyDescent="0.3">
      <c r="B27" s="88" t="s">
        <v>48</v>
      </c>
      <c r="C27" s="88"/>
      <c r="D27" s="73"/>
      <c r="E27" s="68"/>
      <c r="F27" s="77">
        <f>F26*0.22</f>
        <v>0</v>
      </c>
    </row>
    <row r="28" spans="1:6" x14ac:dyDescent="0.3">
      <c r="B28" s="88" t="s">
        <v>49</v>
      </c>
      <c r="C28" s="88"/>
      <c r="D28" s="73"/>
      <c r="E28" s="68"/>
      <c r="F28" s="89">
        <f>F27+F26</f>
        <v>0</v>
      </c>
    </row>
  </sheetData>
  <sheetProtection sheet="1" objects="1" scenario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5117038483843"/>
  </sheetPr>
  <dimension ref="A1:F31"/>
  <sheetViews>
    <sheetView topLeftCell="A6" workbookViewId="0">
      <selection activeCell="E5" sqref="E5"/>
    </sheetView>
  </sheetViews>
  <sheetFormatPr defaultColWidth="9.109375" defaultRowHeight="14.4" x14ac:dyDescent="0.3"/>
  <cols>
    <col min="1" max="1" width="10.6640625" style="20" customWidth="1"/>
    <col min="2" max="2" width="100.6640625" style="20" customWidth="1"/>
    <col min="3" max="3" width="10.6640625" style="20" customWidth="1"/>
    <col min="4" max="4" width="10.6640625" style="73" customWidth="1"/>
    <col min="5" max="6" width="10.6640625" style="94" customWidth="1"/>
    <col min="7" max="16384" width="9.109375" style="20"/>
  </cols>
  <sheetData>
    <row r="1" spans="1:6" x14ac:dyDescent="0.3">
      <c r="A1" s="55"/>
      <c r="B1" s="55" t="s">
        <v>69</v>
      </c>
      <c r="C1" s="55"/>
      <c r="D1" s="56"/>
      <c r="E1" s="56"/>
      <c r="F1" s="57"/>
    </row>
    <row r="2" spans="1:6" x14ac:dyDescent="0.3">
      <c r="A2" s="91"/>
      <c r="B2" s="59"/>
      <c r="C2" s="59"/>
      <c r="D2" s="60"/>
      <c r="E2" s="77"/>
      <c r="F2" s="92"/>
    </row>
    <row r="3" spans="1:6" ht="28.8" x14ac:dyDescent="0.3">
      <c r="A3" s="63" t="s">
        <v>32</v>
      </c>
      <c r="B3" s="64" t="s">
        <v>33</v>
      </c>
      <c r="C3" s="64" t="s">
        <v>34</v>
      </c>
      <c r="D3" s="64" t="s">
        <v>35</v>
      </c>
      <c r="E3" s="65" t="s">
        <v>36</v>
      </c>
      <c r="F3" s="65" t="s">
        <v>37</v>
      </c>
    </row>
    <row r="4" spans="1:6" x14ac:dyDescent="0.3">
      <c r="A4" s="66"/>
      <c r="C4" s="67"/>
      <c r="D4" s="60"/>
      <c r="E4" s="68"/>
      <c r="F4" s="68"/>
    </row>
    <row r="5" spans="1:6" ht="15.6" x14ac:dyDescent="0.3">
      <c r="A5" s="66" t="s">
        <v>38</v>
      </c>
      <c r="B5" s="69" t="s">
        <v>51</v>
      </c>
      <c r="C5" s="67" t="s">
        <v>40</v>
      </c>
      <c r="D5" s="60">
        <v>1</v>
      </c>
      <c r="E5" s="116">
        <v>0</v>
      </c>
      <c r="F5" s="70">
        <f>E5*D5</f>
        <v>0</v>
      </c>
    </row>
    <row r="6" spans="1:6" ht="187.2" x14ac:dyDescent="0.3">
      <c r="A6" s="66"/>
      <c r="B6" s="20" t="s">
        <v>52</v>
      </c>
      <c r="C6" s="67"/>
      <c r="D6" s="60"/>
      <c r="E6" s="68"/>
      <c r="F6" s="70"/>
    </row>
    <row r="7" spans="1:6" x14ac:dyDescent="0.3">
      <c r="A7" s="66"/>
      <c r="B7" s="71" t="s">
        <v>53</v>
      </c>
      <c r="C7" s="67"/>
      <c r="D7" s="60"/>
      <c r="E7" s="68"/>
      <c r="F7" s="70"/>
    </row>
    <row r="8" spans="1:6" x14ac:dyDescent="0.3">
      <c r="A8" s="66"/>
      <c r="B8" s="74"/>
      <c r="C8" s="72"/>
      <c r="E8" s="68"/>
      <c r="F8" s="70"/>
    </row>
    <row r="9" spans="1:6" x14ac:dyDescent="0.3">
      <c r="A9" s="66" t="s">
        <v>43</v>
      </c>
      <c r="B9" s="93" t="s">
        <v>70</v>
      </c>
      <c r="C9" s="67" t="s">
        <v>40</v>
      </c>
      <c r="D9" s="60">
        <v>1</v>
      </c>
      <c r="E9" s="116">
        <v>0</v>
      </c>
      <c r="F9" s="70">
        <f>E9*D9</f>
        <v>0</v>
      </c>
    </row>
    <row r="10" spans="1:6" ht="158.4" x14ac:dyDescent="0.3">
      <c r="A10" s="66"/>
      <c r="B10" s="74" t="s">
        <v>71</v>
      </c>
      <c r="C10" s="67"/>
      <c r="D10" s="60"/>
      <c r="E10" s="68"/>
      <c r="F10" s="70"/>
    </row>
    <row r="11" spans="1:6" x14ac:dyDescent="0.3">
      <c r="A11" s="66"/>
      <c r="B11" s="74"/>
      <c r="C11" s="72"/>
      <c r="E11" s="68"/>
      <c r="F11" s="70"/>
    </row>
    <row r="12" spans="1:6" x14ac:dyDescent="0.3">
      <c r="A12" s="66" t="s">
        <v>45</v>
      </c>
      <c r="B12" s="75" t="s">
        <v>44</v>
      </c>
      <c r="C12" s="76" t="s">
        <v>40</v>
      </c>
      <c r="D12" s="77">
        <v>1</v>
      </c>
      <c r="E12" s="117">
        <v>0</v>
      </c>
      <c r="F12" s="70">
        <f>E12*D12</f>
        <v>0</v>
      </c>
    </row>
    <row r="13" spans="1:6" x14ac:dyDescent="0.3">
      <c r="A13" s="66"/>
      <c r="B13" s="74"/>
      <c r="C13" s="72"/>
      <c r="E13" s="68"/>
      <c r="F13" s="70"/>
    </row>
    <row r="14" spans="1:6" x14ac:dyDescent="0.3">
      <c r="A14" s="66" t="s">
        <v>58</v>
      </c>
      <c r="B14" s="78" t="s">
        <v>54</v>
      </c>
      <c r="C14" s="72" t="s">
        <v>55</v>
      </c>
      <c r="D14" s="77">
        <v>67</v>
      </c>
      <c r="E14" s="116">
        <v>0</v>
      </c>
      <c r="F14" s="70">
        <f>E14*D14</f>
        <v>0</v>
      </c>
    </row>
    <row r="15" spans="1:6" ht="57.6" x14ac:dyDescent="0.3">
      <c r="A15" s="66"/>
      <c r="B15" s="20" t="s">
        <v>56</v>
      </c>
      <c r="C15" s="72"/>
      <c r="E15" s="68"/>
      <c r="F15" s="70"/>
    </row>
    <row r="16" spans="1:6" ht="28.8" x14ac:dyDescent="0.3">
      <c r="A16" s="66"/>
      <c r="B16" s="20" t="s">
        <v>57</v>
      </c>
      <c r="C16" s="72"/>
      <c r="E16" s="68"/>
      <c r="F16" s="70"/>
    </row>
    <row r="17" spans="1:6" x14ac:dyDescent="0.3">
      <c r="A17" s="66"/>
      <c r="B17" s="74"/>
      <c r="C17" s="72"/>
      <c r="E17" s="68"/>
      <c r="F17" s="70"/>
    </row>
    <row r="18" spans="1:6" x14ac:dyDescent="0.3">
      <c r="A18" s="66" t="s">
        <v>60</v>
      </c>
      <c r="B18" s="75" t="s">
        <v>59</v>
      </c>
      <c r="C18" s="76" t="s">
        <v>40</v>
      </c>
      <c r="D18" s="77">
        <v>1</v>
      </c>
      <c r="E18" s="117">
        <v>0</v>
      </c>
      <c r="F18" s="70">
        <f>E18*D18</f>
        <v>0</v>
      </c>
    </row>
    <row r="19" spans="1:6" x14ac:dyDescent="0.3">
      <c r="A19" s="66"/>
      <c r="B19" s="79"/>
      <c r="C19" s="80"/>
      <c r="D19" s="77"/>
      <c r="E19" s="77"/>
      <c r="F19" s="70"/>
    </row>
    <row r="20" spans="1:6" x14ac:dyDescent="0.3">
      <c r="A20" s="66" t="s">
        <v>68</v>
      </c>
      <c r="B20" s="81" t="s">
        <v>61</v>
      </c>
      <c r="C20" s="80"/>
      <c r="D20" s="77"/>
      <c r="E20" s="77"/>
      <c r="F20" s="70"/>
    </row>
    <row r="21" spans="1:6" x14ac:dyDescent="0.3">
      <c r="A21" s="66"/>
      <c r="B21" s="82" t="s">
        <v>62</v>
      </c>
      <c r="C21" s="80" t="s">
        <v>55</v>
      </c>
      <c r="D21" s="77">
        <v>67</v>
      </c>
      <c r="E21" s="117">
        <v>0</v>
      </c>
      <c r="F21" s="70">
        <f>E21*D21</f>
        <v>0</v>
      </c>
    </row>
    <row r="22" spans="1:6" x14ac:dyDescent="0.3">
      <c r="A22" s="66"/>
      <c r="B22" s="82" t="s">
        <v>63</v>
      </c>
      <c r="C22" s="80" t="s">
        <v>64</v>
      </c>
      <c r="D22" s="77">
        <v>1.5</v>
      </c>
      <c r="E22" s="117">
        <v>0</v>
      </c>
      <c r="F22" s="70">
        <f t="shared" ref="F22:F27" si="0">E22*D22</f>
        <v>0</v>
      </c>
    </row>
    <row r="23" spans="1:6" x14ac:dyDescent="0.3">
      <c r="A23" s="66"/>
      <c r="B23" s="82" t="s">
        <v>65</v>
      </c>
      <c r="C23" s="80" t="s">
        <v>64</v>
      </c>
      <c r="D23" s="77">
        <v>1.5</v>
      </c>
      <c r="E23" s="117">
        <v>0</v>
      </c>
      <c r="F23" s="70">
        <f t="shared" si="0"/>
        <v>0</v>
      </c>
    </row>
    <row r="24" spans="1:6" x14ac:dyDescent="0.3">
      <c r="A24" s="66"/>
      <c r="B24" s="82" t="s">
        <v>66</v>
      </c>
      <c r="C24" s="80" t="s">
        <v>40</v>
      </c>
      <c r="D24" s="77">
        <v>1</v>
      </c>
      <c r="E24" s="117">
        <v>0</v>
      </c>
      <c r="F24" s="70">
        <f t="shared" si="0"/>
        <v>0</v>
      </c>
    </row>
    <row r="25" spans="1:6" ht="15.75" customHeight="1" x14ac:dyDescent="0.3">
      <c r="A25" s="66"/>
      <c r="B25" s="82" t="s">
        <v>67</v>
      </c>
      <c r="C25" s="80" t="s">
        <v>40</v>
      </c>
      <c r="D25" s="77">
        <v>1</v>
      </c>
      <c r="E25" s="117">
        <v>0</v>
      </c>
      <c r="F25" s="70">
        <f t="shared" si="0"/>
        <v>0</v>
      </c>
    </row>
    <row r="26" spans="1:6" ht="15.75" customHeight="1" x14ac:dyDescent="0.3">
      <c r="A26" s="66"/>
      <c r="B26" s="82"/>
      <c r="C26" s="80"/>
      <c r="D26" s="77"/>
      <c r="E26" s="77"/>
      <c r="F26" s="70"/>
    </row>
    <row r="27" spans="1:6" x14ac:dyDescent="0.3">
      <c r="A27" s="66" t="s">
        <v>72</v>
      </c>
      <c r="B27" s="81" t="s">
        <v>46</v>
      </c>
      <c r="C27" s="80" t="s">
        <v>40</v>
      </c>
      <c r="D27" s="77">
        <v>1</v>
      </c>
      <c r="E27" s="117">
        <v>0</v>
      </c>
      <c r="F27" s="70">
        <f t="shared" si="0"/>
        <v>0</v>
      </c>
    </row>
    <row r="28" spans="1:6" ht="15.75" customHeight="1" x14ac:dyDescent="0.3">
      <c r="A28" s="66"/>
      <c r="B28" s="79"/>
      <c r="C28" s="80"/>
      <c r="D28" s="77"/>
      <c r="E28" s="77"/>
      <c r="F28" s="70"/>
    </row>
    <row r="29" spans="1:6" x14ac:dyDescent="0.3">
      <c r="A29" s="83"/>
      <c r="B29" s="84" t="s">
        <v>47</v>
      </c>
      <c r="C29" s="84"/>
      <c r="D29" s="85"/>
      <c r="E29" s="86"/>
      <c r="F29" s="87">
        <f>SUM(F5:F28)</f>
        <v>0</v>
      </c>
    </row>
    <row r="30" spans="1:6" x14ac:dyDescent="0.3">
      <c r="B30" s="88" t="s">
        <v>48</v>
      </c>
      <c r="C30" s="88"/>
      <c r="E30" s="68"/>
      <c r="F30" s="77">
        <f>F29*0.22</f>
        <v>0</v>
      </c>
    </row>
    <row r="31" spans="1:6" x14ac:dyDescent="0.3">
      <c r="B31" s="88" t="s">
        <v>49</v>
      </c>
      <c r="C31" s="88"/>
      <c r="E31" s="68"/>
      <c r="F31" s="89">
        <f>F29+F30</f>
        <v>0</v>
      </c>
    </row>
  </sheetData>
  <sheetProtection sheet="1" objects="1" scenarios="1" selectLockedCell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5117038483843"/>
  </sheetPr>
  <dimension ref="A1:F23"/>
  <sheetViews>
    <sheetView workbookViewId="0">
      <selection activeCell="E5" sqref="E5"/>
    </sheetView>
  </sheetViews>
  <sheetFormatPr defaultColWidth="9.109375" defaultRowHeight="14.4" x14ac:dyDescent="0.3"/>
  <cols>
    <col min="1" max="1" width="10.6640625" style="24" customWidth="1"/>
    <col min="2" max="2" width="100.6640625" style="24" customWidth="1"/>
    <col min="3" max="6" width="10.6640625" style="24" customWidth="1"/>
    <col min="7" max="16384" width="9.109375" style="24"/>
  </cols>
  <sheetData>
    <row r="1" spans="1:6" x14ac:dyDescent="0.3">
      <c r="A1" s="21"/>
      <c r="B1" s="21" t="s">
        <v>73</v>
      </c>
      <c r="C1" s="21"/>
      <c r="D1" s="22"/>
      <c r="E1" s="22"/>
      <c r="F1" s="23"/>
    </row>
    <row r="2" spans="1:6" x14ac:dyDescent="0.3">
      <c r="A2" s="25"/>
      <c r="B2" s="26"/>
      <c r="C2" s="26"/>
      <c r="D2" s="35"/>
      <c r="E2" s="28"/>
      <c r="F2" s="29"/>
    </row>
    <row r="3" spans="1:6" ht="28.8" x14ac:dyDescent="0.3">
      <c r="A3" s="30" t="s">
        <v>32</v>
      </c>
      <c r="B3" s="31" t="s">
        <v>33</v>
      </c>
      <c r="C3" s="31" t="s">
        <v>34</v>
      </c>
      <c r="D3" s="31" t="s">
        <v>35</v>
      </c>
      <c r="E3" s="32" t="s">
        <v>36</v>
      </c>
      <c r="F3" s="32" t="s">
        <v>37</v>
      </c>
    </row>
    <row r="4" spans="1:6" x14ac:dyDescent="0.3">
      <c r="A4" s="33"/>
      <c r="C4" s="34"/>
      <c r="D4" s="35"/>
      <c r="E4" s="35"/>
      <c r="F4" s="35"/>
    </row>
    <row r="5" spans="1:6" x14ac:dyDescent="0.3">
      <c r="A5" s="33" t="s">
        <v>38</v>
      </c>
      <c r="B5" s="95" t="s">
        <v>74</v>
      </c>
      <c r="C5" s="34" t="s">
        <v>40</v>
      </c>
      <c r="D5" s="27">
        <v>1</v>
      </c>
      <c r="E5" s="114">
        <v>0</v>
      </c>
      <c r="F5" s="36">
        <f>E5*D5</f>
        <v>0</v>
      </c>
    </row>
    <row r="6" spans="1:6" ht="259.2" x14ac:dyDescent="0.3">
      <c r="A6" s="33"/>
      <c r="B6" s="24" t="s">
        <v>75</v>
      </c>
      <c r="C6" s="34"/>
      <c r="D6" s="27"/>
      <c r="E6" s="35"/>
      <c r="F6" s="36"/>
    </row>
    <row r="7" spans="1:6" x14ac:dyDescent="0.3">
      <c r="A7" s="33"/>
      <c r="B7" s="41" t="s">
        <v>76</v>
      </c>
      <c r="C7" s="96"/>
      <c r="D7" s="51"/>
      <c r="E7" s="35"/>
      <c r="F7" s="36"/>
    </row>
    <row r="8" spans="1:6" x14ac:dyDescent="0.3">
      <c r="A8" s="33"/>
      <c r="B8" s="41"/>
      <c r="C8" s="96"/>
      <c r="D8" s="51"/>
      <c r="E8" s="35"/>
      <c r="F8" s="36"/>
    </row>
    <row r="9" spans="1:6" x14ac:dyDescent="0.3">
      <c r="A9" s="33" t="s">
        <v>43</v>
      </c>
      <c r="B9" s="39" t="s">
        <v>44</v>
      </c>
      <c r="C9" s="40" t="s">
        <v>40</v>
      </c>
      <c r="D9" s="29">
        <v>1</v>
      </c>
      <c r="E9" s="115">
        <v>0</v>
      </c>
      <c r="F9" s="36">
        <f>E9*D9</f>
        <v>0</v>
      </c>
    </row>
    <row r="10" spans="1:6" x14ac:dyDescent="0.3">
      <c r="A10" s="33"/>
      <c r="B10" s="38"/>
      <c r="C10" s="96"/>
      <c r="D10" s="97"/>
      <c r="E10" s="35"/>
      <c r="F10" s="36"/>
    </row>
    <row r="11" spans="1:6" x14ac:dyDescent="0.3">
      <c r="A11" s="33" t="s">
        <v>45</v>
      </c>
      <c r="B11" s="43" t="s">
        <v>61</v>
      </c>
      <c r="C11" s="42"/>
      <c r="D11" s="28"/>
      <c r="E11" s="28"/>
      <c r="F11" s="36"/>
    </row>
    <row r="12" spans="1:6" x14ac:dyDescent="0.3">
      <c r="A12" s="33"/>
      <c r="B12" s="41" t="s">
        <v>77</v>
      </c>
      <c r="C12" s="42" t="s">
        <v>64</v>
      </c>
      <c r="D12" s="28">
        <v>14</v>
      </c>
      <c r="E12" s="115">
        <v>0</v>
      </c>
      <c r="F12" s="36">
        <f>E12*D12</f>
        <v>0</v>
      </c>
    </row>
    <row r="13" spans="1:6" x14ac:dyDescent="0.3">
      <c r="A13" s="33"/>
      <c r="B13" s="41" t="s">
        <v>78</v>
      </c>
      <c r="C13" s="42" t="s">
        <v>40</v>
      </c>
      <c r="D13" s="28">
        <v>1</v>
      </c>
      <c r="E13" s="115">
        <v>0</v>
      </c>
      <c r="F13" s="36">
        <f t="shared" ref="F13:F19" si="0">E13*D13</f>
        <v>0</v>
      </c>
    </row>
    <row r="14" spans="1:6" x14ac:dyDescent="0.3">
      <c r="A14" s="33"/>
      <c r="B14" s="41" t="s">
        <v>63</v>
      </c>
      <c r="C14" s="42" t="s">
        <v>64</v>
      </c>
      <c r="D14" s="28">
        <v>1.5</v>
      </c>
      <c r="E14" s="115">
        <v>0</v>
      </c>
      <c r="F14" s="36">
        <f t="shared" si="0"/>
        <v>0</v>
      </c>
    </row>
    <row r="15" spans="1:6" x14ac:dyDescent="0.3">
      <c r="A15" s="33"/>
      <c r="B15" s="41" t="s">
        <v>65</v>
      </c>
      <c r="C15" s="42" t="s">
        <v>64</v>
      </c>
      <c r="D15" s="28">
        <v>1.5</v>
      </c>
      <c r="E15" s="115">
        <v>0</v>
      </c>
      <c r="F15" s="36">
        <f t="shared" si="0"/>
        <v>0</v>
      </c>
    </row>
    <row r="16" spans="1:6" x14ac:dyDescent="0.3">
      <c r="A16" s="33"/>
      <c r="B16" s="41" t="s">
        <v>66</v>
      </c>
      <c r="C16" s="42" t="s">
        <v>40</v>
      </c>
      <c r="D16" s="28">
        <v>1</v>
      </c>
      <c r="E16" s="115">
        <v>0</v>
      </c>
      <c r="F16" s="36">
        <f t="shared" si="0"/>
        <v>0</v>
      </c>
    </row>
    <row r="17" spans="1:6" x14ac:dyDescent="0.3">
      <c r="A17" s="33"/>
      <c r="B17" s="41" t="s">
        <v>67</v>
      </c>
      <c r="C17" s="42" t="s">
        <v>40</v>
      </c>
      <c r="D17" s="28">
        <v>1</v>
      </c>
      <c r="E17" s="115">
        <v>0</v>
      </c>
      <c r="F17" s="36">
        <f t="shared" si="0"/>
        <v>0</v>
      </c>
    </row>
    <row r="18" spans="1:6" x14ac:dyDescent="0.3">
      <c r="A18" s="33"/>
      <c r="B18" s="41"/>
      <c r="C18" s="42"/>
      <c r="D18" s="28"/>
      <c r="E18" s="28"/>
      <c r="F18" s="36"/>
    </row>
    <row r="19" spans="1:6" x14ac:dyDescent="0.3">
      <c r="A19" s="33" t="s">
        <v>58</v>
      </c>
      <c r="B19" s="43" t="s">
        <v>46</v>
      </c>
      <c r="C19" s="42" t="s">
        <v>79</v>
      </c>
      <c r="D19" s="28">
        <v>1</v>
      </c>
      <c r="E19" s="115">
        <v>0</v>
      </c>
      <c r="F19" s="36">
        <f t="shared" si="0"/>
        <v>0</v>
      </c>
    </row>
    <row r="20" spans="1:6" x14ac:dyDescent="0.3">
      <c r="A20" s="33"/>
      <c r="B20" s="44"/>
      <c r="C20" s="42"/>
      <c r="D20" s="28"/>
      <c r="E20" s="28"/>
      <c r="F20" s="36"/>
    </row>
    <row r="21" spans="1:6" x14ac:dyDescent="0.3">
      <c r="A21" s="45"/>
      <c r="B21" s="46" t="s">
        <v>47</v>
      </c>
      <c r="C21" s="46"/>
      <c r="D21" s="98"/>
      <c r="E21" s="48"/>
      <c r="F21" s="49">
        <f>SUM(F5:F20)</f>
        <v>0</v>
      </c>
    </row>
    <row r="22" spans="1:6" x14ac:dyDescent="0.3">
      <c r="B22" s="50" t="s">
        <v>48</v>
      </c>
      <c r="C22" s="50"/>
      <c r="D22" s="97"/>
      <c r="E22" s="35"/>
      <c r="F22" s="28">
        <f>F21*0.22</f>
        <v>0</v>
      </c>
    </row>
    <row r="23" spans="1:6" x14ac:dyDescent="0.3">
      <c r="B23" s="50" t="s">
        <v>49</v>
      </c>
      <c r="C23" s="50"/>
      <c r="D23" s="97"/>
      <c r="E23" s="35"/>
      <c r="F23" s="52">
        <f>F21+F22</f>
        <v>0</v>
      </c>
    </row>
  </sheetData>
  <sheetProtection sheet="1" objects="1" scenarios="1" selectLockedCell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5117038483843"/>
  </sheetPr>
  <dimension ref="A1:F28"/>
  <sheetViews>
    <sheetView workbookViewId="0">
      <selection activeCell="E5" sqref="E5"/>
    </sheetView>
  </sheetViews>
  <sheetFormatPr defaultColWidth="9.109375" defaultRowHeight="14.4" x14ac:dyDescent="0.3"/>
  <cols>
    <col min="1" max="1" width="10.6640625" style="20" customWidth="1"/>
    <col min="2" max="2" width="70.6640625" style="20" customWidth="1"/>
    <col min="3" max="3" width="10.6640625" style="20" customWidth="1"/>
    <col min="4" max="4" width="10.6640625" style="104" customWidth="1"/>
    <col min="5" max="6" width="10.6640625" style="20" customWidth="1"/>
    <col min="7" max="16384" width="9.109375" style="20"/>
  </cols>
  <sheetData>
    <row r="1" spans="1:6" x14ac:dyDescent="0.3">
      <c r="A1" s="55"/>
      <c r="B1" s="55" t="s">
        <v>80</v>
      </c>
      <c r="C1" s="55"/>
      <c r="D1" s="99"/>
      <c r="E1" s="56"/>
      <c r="F1" s="57"/>
    </row>
    <row r="2" spans="1:6" x14ac:dyDescent="0.3">
      <c r="A2" s="91"/>
      <c r="B2" s="59"/>
      <c r="C2" s="59"/>
      <c r="D2" s="100"/>
      <c r="E2" s="77"/>
      <c r="F2" s="92"/>
    </row>
    <row r="3" spans="1:6" ht="28.8" x14ac:dyDescent="0.3">
      <c r="A3" s="63" t="s">
        <v>32</v>
      </c>
      <c r="B3" s="64" t="s">
        <v>33</v>
      </c>
      <c r="C3" s="64" t="s">
        <v>34</v>
      </c>
      <c r="D3" s="64" t="s">
        <v>35</v>
      </c>
      <c r="E3" s="65" t="s">
        <v>36</v>
      </c>
      <c r="F3" s="65" t="s">
        <v>37</v>
      </c>
    </row>
    <row r="4" spans="1:6" x14ac:dyDescent="0.3">
      <c r="A4" s="66"/>
      <c r="C4" s="67"/>
      <c r="D4" s="100"/>
      <c r="E4" s="68"/>
      <c r="F4" s="68"/>
    </row>
    <row r="5" spans="1:6" x14ac:dyDescent="0.3">
      <c r="A5" s="66" t="s">
        <v>38</v>
      </c>
      <c r="B5" s="19" t="s">
        <v>81</v>
      </c>
      <c r="C5" s="67" t="s">
        <v>40</v>
      </c>
      <c r="D5" s="100">
        <v>1</v>
      </c>
      <c r="E5" s="116">
        <v>0</v>
      </c>
      <c r="F5" s="70">
        <f>E5*D5</f>
        <v>0</v>
      </c>
    </row>
    <row r="6" spans="1:6" ht="230.4" x14ac:dyDescent="0.3">
      <c r="A6" s="66"/>
      <c r="B6" s="20" t="s">
        <v>82</v>
      </c>
      <c r="C6" s="67"/>
      <c r="D6" s="100"/>
      <c r="E6" s="68"/>
      <c r="F6" s="70"/>
    </row>
    <row r="7" spans="1:6" x14ac:dyDescent="0.3">
      <c r="A7" s="66"/>
      <c r="B7" s="82" t="s">
        <v>83</v>
      </c>
      <c r="C7" s="67"/>
      <c r="D7" s="100"/>
      <c r="E7" s="68"/>
      <c r="F7" s="70"/>
    </row>
    <row r="8" spans="1:6" x14ac:dyDescent="0.3">
      <c r="A8" s="66"/>
      <c r="B8" s="74"/>
      <c r="C8" s="67"/>
      <c r="D8" s="100"/>
      <c r="E8" s="68"/>
      <c r="F8" s="70"/>
    </row>
    <row r="9" spans="1:6" x14ac:dyDescent="0.3">
      <c r="A9" s="66" t="s">
        <v>43</v>
      </c>
      <c r="B9" s="75" t="s">
        <v>44</v>
      </c>
      <c r="C9" s="76" t="s">
        <v>40</v>
      </c>
      <c r="D9" s="101">
        <v>1</v>
      </c>
      <c r="E9" s="117">
        <v>0</v>
      </c>
      <c r="F9" s="70">
        <f>E9*D9</f>
        <v>0</v>
      </c>
    </row>
    <row r="10" spans="1:6" x14ac:dyDescent="0.3">
      <c r="A10" s="66"/>
      <c r="B10" s="74"/>
      <c r="C10" s="72"/>
      <c r="D10" s="102"/>
      <c r="E10" s="68"/>
      <c r="F10" s="70"/>
    </row>
    <row r="11" spans="1:6" x14ac:dyDescent="0.3">
      <c r="A11" s="66" t="s">
        <v>45</v>
      </c>
      <c r="B11" s="78" t="s">
        <v>54</v>
      </c>
      <c r="C11" s="72" t="s">
        <v>55</v>
      </c>
      <c r="D11" s="102">
        <v>30</v>
      </c>
      <c r="E11" s="116">
        <v>0</v>
      </c>
      <c r="F11" s="70">
        <f>E11*D11</f>
        <v>0</v>
      </c>
    </row>
    <row r="12" spans="1:6" ht="72" x14ac:dyDescent="0.3">
      <c r="A12" s="66"/>
      <c r="B12" s="20" t="s">
        <v>56</v>
      </c>
      <c r="C12" s="72"/>
      <c r="D12" s="102"/>
      <c r="E12" s="68"/>
      <c r="F12" s="70"/>
    </row>
    <row r="13" spans="1:6" ht="43.2" x14ac:dyDescent="0.3">
      <c r="A13" s="66"/>
      <c r="B13" s="20" t="s">
        <v>57</v>
      </c>
      <c r="C13" s="72"/>
      <c r="D13" s="102"/>
      <c r="E13" s="68"/>
      <c r="F13" s="70"/>
    </row>
    <row r="14" spans="1:6" x14ac:dyDescent="0.3">
      <c r="A14" s="66"/>
      <c r="B14" s="74"/>
      <c r="C14" s="72"/>
      <c r="D14" s="102"/>
      <c r="E14" s="68"/>
      <c r="F14" s="70"/>
    </row>
    <row r="15" spans="1:6" x14ac:dyDescent="0.3">
      <c r="A15" s="66" t="s">
        <v>58</v>
      </c>
      <c r="B15" s="75" t="s">
        <v>59</v>
      </c>
      <c r="C15" s="76" t="s">
        <v>40</v>
      </c>
      <c r="D15" s="101">
        <v>1</v>
      </c>
      <c r="E15" s="117">
        <v>0</v>
      </c>
      <c r="F15" s="70">
        <f>E15*D15</f>
        <v>0</v>
      </c>
    </row>
    <row r="16" spans="1:6" x14ac:dyDescent="0.3">
      <c r="A16" s="66"/>
      <c r="B16" s="79"/>
      <c r="C16" s="80"/>
      <c r="D16" s="101"/>
      <c r="E16" s="77"/>
      <c r="F16" s="70"/>
    </row>
    <row r="17" spans="1:6" x14ac:dyDescent="0.3">
      <c r="A17" s="66" t="s">
        <v>60</v>
      </c>
      <c r="B17" s="81" t="s">
        <v>61</v>
      </c>
      <c r="C17" s="80"/>
      <c r="D17" s="101"/>
      <c r="E17" s="77"/>
      <c r="F17" s="70"/>
    </row>
    <row r="18" spans="1:6" x14ac:dyDescent="0.3">
      <c r="A18" s="66"/>
      <c r="B18" s="82" t="s">
        <v>62</v>
      </c>
      <c r="C18" s="80" t="s">
        <v>55</v>
      </c>
      <c r="D18" s="101">
        <v>30</v>
      </c>
      <c r="E18" s="117">
        <v>0</v>
      </c>
      <c r="F18" s="70">
        <f>E18*D18</f>
        <v>0</v>
      </c>
    </row>
    <row r="19" spans="1:6" x14ac:dyDescent="0.3">
      <c r="A19" s="66"/>
      <c r="B19" s="82" t="s">
        <v>63</v>
      </c>
      <c r="C19" s="80" t="s">
        <v>64</v>
      </c>
      <c r="D19" s="101">
        <v>1</v>
      </c>
      <c r="E19" s="117">
        <v>0</v>
      </c>
      <c r="F19" s="70">
        <f t="shared" ref="F19:F22" si="0">E19*D19</f>
        <v>0</v>
      </c>
    </row>
    <row r="20" spans="1:6" x14ac:dyDescent="0.3">
      <c r="A20" s="66"/>
      <c r="B20" s="82" t="s">
        <v>65</v>
      </c>
      <c r="C20" s="80" t="s">
        <v>64</v>
      </c>
      <c r="D20" s="101">
        <v>1</v>
      </c>
      <c r="E20" s="117">
        <v>0</v>
      </c>
      <c r="F20" s="70">
        <f t="shared" si="0"/>
        <v>0</v>
      </c>
    </row>
    <row r="21" spans="1:6" x14ac:dyDescent="0.3">
      <c r="A21" s="66"/>
      <c r="B21" s="82" t="s">
        <v>66</v>
      </c>
      <c r="C21" s="80" t="s">
        <v>40</v>
      </c>
      <c r="D21" s="101">
        <v>1</v>
      </c>
      <c r="E21" s="117">
        <v>0</v>
      </c>
      <c r="F21" s="70">
        <f t="shared" si="0"/>
        <v>0</v>
      </c>
    </row>
    <row r="22" spans="1:6" x14ac:dyDescent="0.3">
      <c r="A22" s="66"/>
      <c r="B22" s="82" t="s">
        <v>67</v>
      </c>
      <c r="C22" s="80" t="s">
        <v>40</v>
      </c>
      <c r="D22" s="101">
        <v>1</v>
      </c>
      <c r="E22" s="117">
        <v>0</v>
      </c>
      <c r="F22" s="70">
        <f t="shared" si="0"/>
        <v>0</v>
      </c>
    </row>
    <row r="23" spans="1:6" x14ac:dyDescent="0.3">
      <c r="A23" s="66"/>
      <c r="B23" s="82"/>
      <c r="C23" s="80"/>
      <c r="D23" s="101"/>
      <c r="E23" s="77"/>
      <c r="F23" s="70"/>
    </row>
    <row r="24" spans="1:6" x14ac:dyDescent="0.3">
      <c r="A24" s="66" t="s">
        <v>68</v>
      </c>
      <c r="B24" s="81" t="s">
        <v>46</v>
      </c>
      <c r="C24" s="80" t="s">
        <v>40</v>
      </c>
      <c r="D24" s="101">
        <v>1</v>
      </c>
      <c r="E24" s="117">
        <v>0</v>
      </c>
      <c r="F24" s="70">
        <f>E24*D24</f>
        <v>0</v>
      </c>
    </row>
    <row r="25" spans="1:6" x14ac:dyDescent="0.3">
      <c r="A25" s="66"/>
      <c r="B25" s="79"/>
      <c r="C25" s="80"/>
      <c r="D25" s="101"/>
      <c r="E25" s="77"/>
      <c r="F25" s="70"/>
    </row>
    <row r="26" spans="1:6" x14ac:dyDescent="0.3">
      <c r="A26" s="83"/>
      <c r="B26" s="84" t="s">
        <v>47</v>
      </c>
      <c r="C26" s="84"/>
      <c r="D26" s="103"/>
      <c r="E26" s="86"/>
      <c r="F26" s="87">
        <f>SUM(F4:F25)</f>
        <v>0</v>
      </c>
    </row>
    <row r="27" spans="1:6" x14ac:dyDescent="0.3">
      <c r="B27" s="88" t="s">
        <v>48</v>
      </c>
      <c r="C27" s="88"/>
      <c r="D27" s="102"/>
      <c r="E27" s="68"/>
      <c r="F27" s="77">
        <f>F26*0.22</f>
        <v>0</v>
      </c>
    </row>
    <row r="28" spans="1:6" x14ac:dyDescent="0.3">
      <c r="B28" s="88" t="s">
        <v>49</v>
      </c>
      <c r="C28" s="88"/>
      <c r="D28" s="102"/>
      <c r="E28" s="68"/>
      <c r="F28" s="89">
        <f>F27+F26</f>
        <v>0</v>
      </c>
    </row>
  </sheetData>
  <sheetProtection sheet="1" objects="1" scenarios="1" selectLockedCell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79995117038483843"/>
  </sheetPr>
  <dimension ref="A1:F28"/>
  <sheetViews>
    <sheetView workbookViewId="0">
      <selection activeCell="E5" sqref="E5"/>
    </sheetView>
  </sheetViews>
  <sheetFormatPr defaultColWidth="9.109375" defaultRowHeight="14.4" x14ac:dyDescent="0.3"/>
  <cols>
    <col min="1" max="1" width="10.6640625" style="24" customWidth="1"/>
    <col min="2" max="2" width="70.6640625" style="24" customWidth="1"/>
    <col min="3" max="3" width="10.6640625" style="24" customWidth="1"/>
    <col min="4" max="4" width="10.6640625" style="53" customWidth="1"/>
    <col min="5" max="6" width="10.6640625" style="24" customWidth="1"/>
    <col min="7" max="16384" width="9.109375" style="24"/>
  </cols>
  <sheetData>
    <row r="1" spans="1:6" x14ac:dyDescent="0.3">
      <c r="A1" s="21"/>
      <c r="B1" s="21" t="s">
        <v>84</v>
      </c>
      <c r="C1" s="21"/>
      <c r="D1" s="22"/>
      <c r="E1" s="22"/>
      <c r="F1" s="23"/>
    </row>
    <row r="2" spans="1:6" x14ac:dyDescent="0.3">
      <c r="A2" s="25"/>
      <c r="B2" s="26"/>
      <c r="C2" s="26"/>
      <c r="D2" s="27"/>
      <c r="E2" s="28"/>
      <c r="F2" s="29"/>
    </row>
    <row r="3" spans="1:6" ht="28.8" x14ac:dyDescent="0.3">
      <c r="A3" s="30" t="s">
        <v>32</v>
      </c>
      <c r="B3" s="31" t="s">
        <v>33</v>
      </c>
      <c r="C3" s="31" t="s">
        <v>34</v>
      </c>
      <c r="D3" s="31" t="s">
        <v>35</v>
      </c>
      <c r="E3" s="32" t="s">
        <v>36</v>
      </c>
      <c r="F3" s="32" t="s">
        <v>37</v>
      </c>
    </row>
    <row r="4" spans="1:6" x14ac:dyDescent="0.3">
      <c r="A4" s="33"/>
      <c r="C4" s="34"/>
      <c r="D4" s="27"/>
      <c r="E4" s="35"/>
      <c r="F4" s="35"/>
    </row>
    <row r="5" spans="1:6" x14ac:dyDescent="0.3">
      <c r="A5" s="33" t="s">
        <v>38</v>
      </c>
      <c r="B5" s="95" t="s">
        <v>85</v>
      </c>
      <c r="C5" s="34" t="s">
        <v>40</v>
      </c>
      <c r="D5" s="27">
        <v>1</v>
      </c>
      <c r="E5" s="114">
        <v>0</v>
      </c>
      <c r="F5" s="36">
        <f>E5*D5</f>
        <v>0</v>
      </c>
    </row>
    <row r="6" spans="1:6" ht="201.6" x14ac:dyDescent="0.3">
      <c r="A6" s="33"/>
      <c r="B6" s="24" t="s">
        <v>86</v>
      </c>
      <c r="C6" s="34"/>
      <c r="D6" s="27"/>
      <c r="E6" s="35"/>
      <c r="F6" s="36"/>
    </row>
    <row r="7" spans="1:6" x14ac:dyDescent="0.3">
      <c r="A7" s="33"/>
      <c r="B7" s="37" t="s">
        <v>87</v>
      </c>
      <c r="C7" s="34"/>
      <c r="D7" s="27"/>
      <c r="E7" s="35"/>
      <c r="F7" s="36"/>
    </row>
    <row r="8" spans="1:6" x14ac:dyDescent="0.3">
      <c r="A8" s="33"/>
      <c r="B8" s="38"/>
      <c r="C8" s="96"/>
      <c r="D8" s="51"/>
      <c r="E8" s="35"/>
      <c r="F8" s="36"/>
    </row>
    <row r="9" spans="1:6" x14ac:dyDescent="0.3">
      <c r="A9" s="33" t="s">
        <v>43</v>
      </c>
      <c r="B9" s="39" t="s">
        <v>44</v>
      </c>
      <c r="C9" s="40" t="s">
        <v>40</v>
      </c>
      <c r="D9" s="28">
        <v>1</v>
      </c>
      <c r="E9" s="115">
        <v>0</v>
      </c>
      <c r="F9" s="36">
        <f>E9*D9</f>
        <v>0</v>
      </c>
    </row>
    <row r="10" spans="1:6" x14ac:dyDescent="0.3">
      <c r="A10" s="33"/>
      <c r="B10" s="38"/>
      <c r="C10" s="96"/>
      <c r="D10" s="51"/>
      <c r="E10" s="35"/>
      <c r="F10" s="36"/>
    </row>
    <row r="11" spans="1:6" x14ac:dyDescent="0.3">
      <c r="A11" s="33" t="s">
        <v>45</v>
      </c>
      <c r="B11" s="105" t="s">
        <v>54</v>
      </c>
      <c r="C11" s="96" t="s">
        <v>55</v>
      </c>
      <c r="D11" s="51">
        <v>30</v>
      </c>
      <c r="E11" s="114">
        <v>0</v>
      </c>
      <c r="F11" s="36">
        <f>E11*D11</f>
        <v>0</v>
      </c>
    </row>
    <row r="12" spans="1:6" ht="72" x14ac:dyDescent="0.3">
      <c r="A12" s="33"/>
      <c r="B12" s="24" t="s">
        <v>88</v>
      </c>
      <c r="C12" s="96"/>
      <c r="D12" s="51"/>
      <c r="E12" s="35"/>
      <c r="F12" s="36"/>
    </row>
    <row r="13" spans="1:6" ht="43.2" x14ac:dyDescent="0.3">
      <c r="A13" s="33"/>
      <c r="B13" s="24" t="s">
        <v>57</v>
      </c>
      <c r="C13" s="96"/>
      <c r="D13" s="51"/>
      <c r="E13" s="35"/>
      <c r="F13" s="36"/>
    </row>
    <row r="14" spans="1:6" x14ac:dyDescent="0.3">
      <c r="A14" s="33"/>
      <c r="B14" s="38"/>
      <c r="C14" s="96"/>
      <c r="D14" s="51"/>
      <c r="E14" s="35"/>
      <c r="F14" s="36"/>
    </row>
    <row r="15" spans="1:6" x14ac:dyDescent="0.3">
      <c r="A15" s="33" t="s">
        <v>58</v>
      </c>
      <c r="B15" s="39" t="s">
        <v>59</v>
      </c>
      <c r="C15" s="40" t="s">
        <v>40</v>
      </c>
      <c r="D15" s="28">
        <v>1</v>
      </c>
      <c r="E15" s="115">
        <v>0</v>
      </c>
      <c r="F15" s="36">
        <f>E15*D15</f>
        <v>0</v>
      </c>
    </row>
    <row r="16" spans="1:6" x14ac:dyDescent="0.3">
      <c r="A16" s="33"/>
      <c r="B16" s="44"/>
      <c r="C16" s="42"/>
      <c r="D16" s="28"/>
      <c r="E16" s="28"/>
      <c r="F16" s="36"/>
    </row>
    <row r="17" spans="1:6" x14ac:dyDescent="0.3">
      <c r="A17" s="33" t="s">
        <v>60</v>
      </c>
      <c r="B17" s="43" t="s">
        <v>61</v>
      </c>
      <c r="C17" s="42"/>
      <c r="D17" s="28"/>
      <c r="E17" s="28"/>
      <c r="F17" s="36"/>
    </row>
    <row r="18" spans="1:6" x14ac:dyDescent="0.3">
      <c r="A18" s="33"/>
      <c r="B18" s="41" t="s">
        <v>62</v>
      </c>
      <c r="C18" s="42" t="s">
        <v>55</v>
      </c>
      <c r="D18" s="28">
        <v>30</v>
      </c>
      <c r="E18" s="115">
        <v>0</v>
      </c>
      <c r="F18" s="36">
        <f>E18*D18</f>
        <v>0</v>
      </c>
    </row>
    <row r="19" spans="1:6" x14ac:dyDescent="0.3">
      <c r="A19" s="33"/>
      <c r="B19" s="41" t="s">
        <v>63</v>
      </c>
      <c r="C19" s="42" t="s">
        <v>64</v>
      </c>
      <c r="D19" s="28">
        <v>1</v>
      </c>
      <c r="E19" s="115">
        <v>0</v>
      </c>
      <c r="F19" s="36">
        <f t="shared" ref="F19:F24" si="0">E19*D19</f>
        <v>0</v>
      </c>
    </row>
    <row r="20" spans="1:6" x14ac:dyDescent="0.3">
      <c r="A20" s="33"/>
      <c r="B20" s="41" t="s">
        <v>65</v>
      </c>
      <c r="C20" s="42" t="s">
        <v>64</v>
      </c>
      <c r="D20" s="28">
        <v>1</v>
      </c>
      <c r="E20" s="115">
        <v>0</v>
      </c>
      <c r="F20" s="36">
        <f t="shared" si="0"/>
        <v>0</v>
      </c>
    </row>
    <row r="21" spans="1:6" x14ac:dyDescent="0.3">
      <c r="A21" s="33"/>
      <c r="B21" s="41" t="s">
        <v>66</v>
      </c>
      <c r="C21" s="42" t="s">
        <v>40</v>
      </c>
      <c r="D21" s="28">
        <v>1</v>
      </c>
      <c r="E21" s="115">
        <v>0</v>
      </c>
      <c r="F21" s="36">
        <f t="shared" si="0"/>
        <v>0</v>
      </c>
    </row>
    <row r="22" spans="1:6" x14ac:dyDescent="0.3">
      <c r="A22" s="33"/>
      <c r="B22" s="41" t="s">
        <v>67</v>
      </c>
      <c r="C22" s="42" t="s">
        <v>40</v>
      </c>
      <c r="D22" s="28">
        <v>1</v>
      </c>
      <c r="E22" s="115">
        <v>0</v>
      </c>
      <c r="F22" s="36">
        <f t="shared" si="0"/>
        <v>0</v>
      </c>
    </row>
    <row r="23" spans="1:6" x14ac:dyDescent="0.3">
      <c r="A23" s="33"/>
      <c r="B23" s="41"/>
      <c r="C23" s="42"/>
      <c r="D23" s="28"/>
      <c r="E23" s="28"/>
      <c r="F23" s="36"/>
    </row>
    <row r="24" spans="1:6" x14ac:dyDescent="0.3">
      <c r="A24" s="33" t="s">
        <v>68</v>
      </c>
      <c r="B24" s="43" t="s">
        <v>46</v>
      </c>
      <c r="C24" s="42" t="s">
        <v>40</v>
      </c>
      <c r="D24" s="28">
        <v>1</v>
      </c>
      <c r="E24" s="115">
        <v>0</v>
      </c>
      <c r="F24" s="36">
        <f t="shared" si="0"/>
        <v>0</v>
      </c>
    </row>
    <row r="25" spans="1:6" x14ac:dyDescent="0.3">
      <c r="A25" s="33"/>
      <c r="B25" s="44"/>
      <c r="C25" s="42"/>
      <c r="D25" s="28"/>
      <c r="E25" s="28"/>
      <c r="F25" s="36"/>
    </row>
    <row r="26" spans="1:6" x14ac:dyDescent="0.3">
      <c r="A26" s="45"/>
      <c r="B26" s="46" t="s">
        <v>47</v>
      </c>
      <c r="C26" s="46"/>
      <c r="D26" s="47"/>
      <c r="E26" s="48"/>
      <c r="F26" s="49">
        <f>SUM(F4:F25)</f>
        <v>0</v>
      </c>
    </row>
    <row r="27" spans="1:6" x14ac:dyDescent="0.3">
      <c r="B27" s="50" t="s">
        <v>48</v>
      </c>
      <c r="C27" s="50"/>
      <c r="D27" s="51"/>
      <c r="E27" s="35"/>
      <c r="F27" s="28">
        <f>F26*0.22</f>
        <v>0</v>
      </c>
    </row>
    <row r="28" spans="1:6" x14ac:dyDescent="0.3">
      <c r="B28" s="50" t="s">
        <v>49</v>
      </c>
      <c r="C28" s="50"/>
      <c r="D28" s="51"/>
      <c r="E28" s="35"/>
      <c r="F28" s="52">
        <f>F26+F27</f>
        <v>0</v>
      </c>
    </row>
  </sheetData>
  <sheetProtection sheet="1" objects="1" scenarios="1" selectLockedCell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5117038483843"/>
  </sheetPr>
  <dimension ref="A1:F28"/>
  <sheetViews>
    <sheetView workbookViewId="0">
      <selection activeCell="E5" sqref="E5"/>
    </sheetView>
  </sheetViews>
  <sheetFormatPr defaultColWidth="9.109375" defaultRowHeight="14.4" x14ac:dyDescent="0.3"/>
  <cols>
    <col min="1" max="1" width="10.6640625" style="24" customWidth="1"/>
    <col min="2" max="2" width="70.6640625" style="24" customWidth="1"/>
    <col min="3" max="6" width="10.6640625" style="24" customWidth="1"/>
    <col min="7" max="16384" width="9.109375" style="24"/>
  </cols>
  <sheetData>
    <row r="1" spans="1:6" x14ac:dyDescent="0.3">
      <c r="A1" s="21"/>
      <c r="B1" s="21" t="s">
        <v>89</v>
      </c>
      <c r="C1" s="21"/>
      <c r="D1" s="22"/>
      <c r="E1" s="22"/>
      <c r="F1" s="23"/>
    </row>
    <row r="2" spans="1:6" x14ac:dyDescent="0.3">
      <c r="A2" s="25"/>
      <c r="B2" s="26"/>
      <c r="C2" s="26"/>
      <c r="D2" s="27"/>
      <c r="E2" s="28"/>
      <c r="F2" s="29"/>
    </row>
    <row r="3" spans="1:6" ht="28.8" x14ac:dyDescent="0.3">
      <c r="A3" s="30" t="s">
        <v>32</v>
      </c>
      <c r="B3" s="31" t="s">
        <v>33</v>
      </c>
      <c r="C3" s="31" t="s">
        <v>34</v>
      </c>
      <c r="D3" s="31" t="s">
        <v>35</v>
      </c>
      <c r="E3" s="32" t="s">
        <v>36</v>
      </c>
      <c r="F3" s="32" t="s">
        <v>37</v>
      </c>
    </row>
    <row r="4" spans="1:6" x14ac:dyDescent="0.3">
      <c r="A4" s="33"/>
      <c r="C4" s="34"/>
      <c r="D4" s="27"/>
      <c r="E4" s="35"/>
      <c r="F4" s="35"/>
    </row>
    <row r="5" spans="1:6" x14ac:dyDescent="0.3">
      <c r="A5" s="33" t="s">
        <v>38</v>
      </c>
      <c r="B5" s="95" t="s">
        <v>90</v>
      </c>
      <c r="C5" s="34" t="s">
        <v>40</v>
      </c>
      <c r="D5" s="27">
        <v>1</v>
      </c>
      <c r="E5" s="114">
        <v>0</v>
      </c>
      <c r="F5" s="36">
        <f>E5*D5</f>
        <v>0</v>
      </c>
    </row>
    <row r="6" spans="1:6" ht="244.8" x14ac:dyDescent="0.3">
      <c r="A6" s="33"/>
      <c r="B6" s="24" t="s">
        <v>91</v>
      </c>
      <c r="C6" s="34"/>
      <c r="D6" s="27"/>
      <c r="E6" s="35"/>
      <c r="F6" s="36"/>
    </row>
    <row r="7" spans="1:6" x14ac:dyDescent="0.3">
      <c r="A7" s="33"/>
      <c r="B7" s="37" t="s">
        <v>92</v>
      </c>
      <c r="C7" s="34"/>
      <c r="D7" s="27"/>
      <c r="E7" s="35"/>
      <c r="F7" s="36"/>
    </row>
    <row r="8" spans="1:6" x14ac:dyDescent="0.3">
      <c r="A8" s="33"/>
      <c r="B8" s="38"/>
      <c r="C8" s="96"/>
      <c r="D8" s="51"/>
      <c r="E8" s="35"/>
      <c r="F8" s="36"/>
    </row>
    <row r="9" spans="1:6" x14ac:dyDescent="0.3">
      <c r="A9" s="33" t="s">
        <v>43</v>
      </c>
      <c r="B9" s="39" t="s">
        <v>44</v>
      </c>
      <c r="C9" s="40" t="s">
        <v>40</v>
      </c>
      <c r="D9" s="28">
        <v>1</v>
      </c>
      <c r="E9" s="115">
        <v>0</v>
      </c>
      <c r="F9" s="36">
        <f>E9*D9</f>
        <v>0</v>
      </c>
    </row>
    <row r="10" spans="1:6" x14ac:dyDescent="0.3">
      <c r="A10" s="33"/>
      <c r="B10" s="38"/>
      <c r="C10" s="96"/>
      <c r="D10" s="51"/>
      <c r="E10" s="35"/>
      <c r="F10" s="36"/>
    </row>
    <row r="11" spans="1:6" x14ac:dyDescent="0.3">
      <c r="A11" s="33" t="s">
        <v>45</v>
      </c>
      <c r="B11" s="105" t="s">
        <v>54</v>
      </c>
      <c r="C11" s="96" t="s">
        <v>55</v>
      </c>
      <c r="D11" s="51">
        <v>28</v>
      </c>
      <c r="E11" s="114">
        <v>0</v>
      </c>
      <c r="F11" s="36">
        <f>E11*D11</f>
        <v>0</v>
      </c>
    </row>
    <row r="12" spans="1:6" ht="72" x14ac:dyDescent="0.3">
      <c r="A12" s="33"/>
      <c r="B12" s="24" t="s">
        <v>56</v>
      </c>
      <c r="C12" s="96"/>
      <c r="D12" s="51"/>
      <c r="E12" s="35"/>
      <c r="F12" s="36"/>
    </row>
    <row r="13" spans="1:6" ht="43.2" x14ac:dyDescent="0.3">
      <c r="A13" s="33"/>
      <c r="B13" s="24" t="s">
        <v>57</v>
      </c>
      <c r="C13" s="96"/>
      <c r="D13" s="51"/>
      <c r="E13" s="35"/>
      <c r="F13" s="36"/>
    </row>
    <row r="14" spans="1:6" x14ac:dyDescent="0.3">
      <c r="A14" s="33"/>
      <c r="B14" s="38"/>
      <c r="C14" s="96"/>
      <c r="D14" s="51"/>
      <c r="E14" s="35"/>
      <c r="F14" s="36"/>
    </row>
    <row r="15" spans="1:6" x14ac:dyDescent="0.3">
      <c r="A15" s="33" t="s">
        <v>58</v>
      </c>
      <c r="B15" s="39" t="s">
        <v>59</v>
      </c>
      <c r="C15" s="40" t="s">
        <v>40</v>
      </c>
      <c r="D15" s="28">
        <v>1</v>
      </c>
      <c r="E15" s="115">
        <v>0</v>
      </c>
      <c r="F15" s="36">
        <f>E15*D15</f>
        <v>0</v>
      </c>
    </row>
    <row r="16" spans="1:6" x14ac:dyDescent="0.3">
      <c r="A16" s="33"/>
      <c r="B16" s="44"/>
      <c r="C16" s="42"/>
      <c r="D16" s="28"/>
      <c r="E16" s="28"/>
      <c r="F16" s="36"/>
    </row>
    <row r="17" spans="1:6" x14ac:dyDescent="0.3">
      <c r="A17" s="33" t="s">
        <v>60</v>
      </c>
      <c r="B17" s="43" t="s">
        <v>61</v>
      </c>
      <c r="C17" s="42"/>
      <c r="D17" s="28"/>
      <c r="E17" s="28"/>
      <c r="F17" s="36"/>
    </row>
    <row r="18" spans="1:6" x14ac:dyDescent="0.3">
      <c r="A18" s="33"/>
      <c r="B18" s="41" t="s">
        <v>62</v>
      </c>
      <c r="C18" s="42" t="s">
        <v>55</v>
      </c>
      <c r="D18" s="28">
        <v>28</v>
      </c>
      <c r="E18" s="115">
        <v>0</v>
      </c>
      <c r="F18" s="36">
        <f>E18*D18</f>
        <v>0</v>
      </c>
    </row>
    <row r="19" spans="1:6" x14ac:dyDescent="0.3">
      <c r="A19" s="33"/>
      <c r="B19" s="41" t="s">
        <v>63</v>
      </c>
      <c r="C19" s="42" t="s">
        <v>64</v>
      </c>
      <c r="D19" s="28">
        <v>1</v>
      </c>
      <c r="E19" s="115">
        <v>0</v>
      </c>
      <c r="F19" s="36">
        <f t="shared" ref="F19:F24" si="0">E19*D19</f>
        <v>0</v>
      </c>
    </row>
    <row r="20" spans="1:6" x14ac:dyDescent="0.3">
      <c r="A20" s="33"/>
      <c r="B20" s="41" t="s">
        <v>65</v>
      </c>
      <c r="C20" s="42" t="s">
        <v>64</v>
      </c>
      <c r="D20" s="28">
        <v>1</v>
      </c>
      <c r="E20" s="115">
        <v>0</v>
      </c>
      <c r="F20" s="36">
        <f t="shared" si="0"/>
        <v>0</v>
      </c>
    </row>
    <row r="21" spans="1:6" x14ac:dyDescent="0.3">
      <c r="A21" s="33"/>
      <c r="B21" s="41" t="s">
        <v>66</v>
      </c>
      <c r="C21" s="42" t="s">
        <v>40</v>
      </c>
      <c r="D21" s="28">
        <v>1</v>
      </c>
      <c r="E21" s="115">
        <v>0</v>
      </c>
      <c r="F21" s="36">
        <f t="shared" si="0"/>
        <v>0</v>
      </c>
    </row>
    <row r="22" spans="1:6" x14ac:dyDescent="0.3">
      <c r="A22" s="33"/>
      <c r="B22" s="41" t="s">
        <v>67</v>
      </c>
      <c r="C22" s="42" t="s">
        <v>40</v>
      </c>
      <c r="D22" s="28">
        <v>1</v>
      </c>
      <c r="E22" s="115">
        <v>0</v>
      </c>
      <c r="F22" s="36">
        <f t="shared" si="0"/>
        <v>0</v>
      </c>
    </row>
    <row r="23" spans="1:6" x14ac:dyDescent="0.3">
      <c r="A23" s="33"/>
      <c r="B23" s="41"/>
      <c r="C23" s="42"/>
      <c r="D23" s="28"/>
      <c r="E23" s="28"/>
      <c r="F23" s="36"/>
    </row>
    <row r="24" spans="1:6" x14ac:dyDescent="0.3">
      <c r="A24" s="33" t="s">
        <v>68</v>
      </c>
      <c r="B24" s="43" t="s">
        <v>46</v>
      </c>
      <c r="C24" s="42" t="s">
        <v>40</v>
      </c>
      <c r="D24" s="28">
        <v>1</v>
      </c>
      <c r="E24" s="115">
        <v>0</v>
      </c>
      <c r="F24" s="36">
        <f t="shared" si="0"/>
        <v>0</v>
      </c>
    </row>
    <row r="25" spans="1:6" x14ac:dyDescent="0.3">
      <c r="A25" s="33"/>
      <c r="B25" s="44"/>
      <c r="C25" s="42"/>
      <c r="D25" s="28"/>
      <c r="E25" s="28"/>
      <c r="F25" s="36"/>
    </row>
    <row r="26" spans="1:6" x14ac:dyDescent="0.3">
      <c r="A26" s="45"/>
      <c r="B26" s="46" t="s">
        <v>47</v>
      </c>
      <c r="C26" s="46"/>
      <c r="D26" s="47"/>
      <c r="E26" s="48"/>
      <c r="F26" s="49">
        <f>SUM(F4:F25)</f>
        <v>0</v>
      </c>
    </row>
    <row r="27" spans="1:6" x14ac:dyDescent="0.3">
      <c r="B27" s="50" t="s">
        <v>48</v>
      </c>
      <c r="C27" s="50"/>
      <c r="D27" s="51"/>
      <c r="E27" s="35"/>
      <c r="F27" s="28">
        <f>F26*0.22</f>
        <v>0</v>
      </c>
    </row>
    <row r="28" spans="1:6" x14ac:dyDescent="0.3">
      <c r="B28" s="50" t="s">
        <v>49</v>
      </c>
      <c r="C28" s="50"/>
      <c r="D28" s="51"/>
      <c r="E28" s="35"/>
      <c r="F28" s="52">
        <f>F27+F26</f>
        <v>0</v>
      </c>
    </row>
  </sheetData>
  <sheetProtection sheet="1" objects="1" scenarios="1" selectLockedCell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5117038483843"/>
  </sheetPr>
  <dimension ref="A1:F28"/>
  <sheetViews>
    <sheetView topLeftCell="A6" workbookViewId="0">
      <selection activeCell="E5" sqref="E5"/>
    </sheetView>
  </sheetViews>
  <sheetFormatPr defaultColWidth="9.109375" defaultRowHeight="14.4" x14ac:dyDescent="0.3"/>
  <cols>
    <col min="1" max="1" width="10.6640625" style="20" customWidth="1"/>
    <col min="2" max="2" width="70.6640625" style="20" customWidth="1"/>
    <col min="3" max="6" width="10.6640625" style="20" customWidth="1"/>
    <col min="7" max="16384" width="9.109375" style="20"/>
  </cols>
  <sheetData>
    <row r="1" spans="1:6" x14ac:dyDescent="0.3">
      <c r="A1" s="55"/>
      <c r="B1" s="55" t="s">
        <v>93</v>
      </c>
      <c r="C1" s="55"/>
      <c r="D1" s="56"/>
      <c r="E1" s="56"/>
      <c r="F1" s="57"/>
    </row>
    <row r="2" spans="1:6" x14ac:dyDescent="0.3">
      <c r="A2" s="91"/>
      <c r="B2" s="59"/>
      <c r="C2" s="59"/>
      <c r="D2" s="60"/>
      <c r="E2" s="77"/>
      <c r="F2" s="92"/>
    </row>
    <row r="3" spans="1:6" ht="28.8" x14ac:dyDescent="0.3">
      <c r="A3" s="63" t="s">
        <v>32</v>
      </c>
      <c r="B3" s="64" t="s">
        <v>33</v>
      </c>
      <c r="C3" s="64" t="s">
        <v>34</v>
      </c>
      <c r="D3" s="64" t="s">
        <v>35</v>
      </c>
      <c r="E3" s="65" t="s">
        <v>36</v>
      </c>
      <c r="F3" s="65" t="s">
        <v>37</v>
      </c>
    </row>
    <row r="4" spans="1:6" x14ac:dyDescent="0.3">
      <c r="A4" s="66"/>
      <c r="C4" s="67"/>
      <c r="D4" s="60"/>
      <c r="E4" s="68"/>
      <c r="F4" s="68"/>
    </row>
    <row r="5" spans="1:6" x14ac:dyDescent="0.3">
      <c r="A5" s="66" t="s">
        <v>38</v>
      </c>
      <c r="B5" s="18" t="s">
        <v>94</v>
      </c>
      <c r="C5" s="67" t="s">
        <v>40</v>
      </c>
      <c r="D5" s="60">
        <v>1</v>
      </c>
      <c r="E5" s="116">
        <v>0</v>
      </c>
      <c r="F5" s="70">
        <f>E5*D5</f>
        <v>0</v>
      </c>
    </row>
    <row r="6" spans="1:6" ht="288" x14ac:dyDescent="0.3">
      <c r="A6" s="66"/>
      <c r="B6" s="20" t="s">
        <v>95</v>
      </c>
      <c r="C6" s="67"/>
      <c r="D6" s="60"/>
      <c r="E6" s="68"/>
      <c r="F6" s="70"/>
    </row>
    <row r="7" spans="1:6" x14ac:dyDescent="0.3">
      <c r="A7" s="66"/>
      <c r="B7" s="71" t="s">
        <v>96</v>
      </c>
      <c r="C7" s="67"/>
      <c r="D7" s="60"/>
      <c r="E7" s="68"/>
      <c r="F7" s="70"/>
    </row>
    <row r="8" spans="1:6" x14ac:dyDescent="0.3">
      <c r="A8" s="66"/>
      <c r="B8" s="74"/>
      <c r="C8" s="72"/>
      <c r="D8" s="73"/>
      <c r="E8" s="68"/>
      <c r="F8" s="70"/>
    </row>
    <row r="9" spans="1:6" x14ac:dyDescent="0.3">
      <c r="A9" s="66" t="s">
        <v>43</v>
      </c>
      <c r="B9" s="75" t="s">
        <v>44</v>
      </c>
      <c r="C9" s="76" t="s">
        <v>40</v>
      </c>
      <c r="D9" s="77">
        <v>1</v>
      </c>
      <c r="E9" s="117">
        <v>0</v>
      </c>
      <c r="F9" s="70">
        <f t="shared" ref="F9:F24" si="0">E9*D9</f>
        <v>0</v>
      </c>
    </row>
    <row r="10" spans="1:6" x14ac:dyDescent="0.3">
      <c r="A10" s="66"/>
      <c r="B10" s="74"/>
      <c r="C10" s="72"/>
      <c r="D10" s="73"/>
      <c r="E10" s="68"/>
      <c r="F10" s="70"/>
    </row>
    <row r="11" spans="1:6" x14ac:dyDescent="0.3">
      <c r="A11" s="66" t="s">
        <v>45</v>
      </c>
      <c r="B11" s="78" t="s">
        <v>54</v>
      </c>
      <c r="C11" s="72" t="s">
        <v>55</v>
      </c>
      <c r="D11" s="73">
        <v>70</v>
      </c>
      <c r="E11" s="116">
        <v>0</v>
      </c>
      <c r="F11" s="70">
        <f t="shared" si="0"/>
        <v>0</v>
      </c>
    </row>
    <row r="12" spans="1:6" ht="72" x14ac:dyDescent="0.3">
      <c r="A12" s="66"/>
      <c r="B12" s="20" t="s">
        <v>56</v>
      </c>
      <c r="C12" s="72"/>
      <c r="D12" s="73"/>
      <c r="E12" s="68"/>
      <c r="F12" s="70"/>
    </row>
    <row r="13" spans="1:6" ht="43.2" x14ac:dyDescent="0.3">
      <c r="A13" s="66"/>
      <c r="B13" s="20" t="s">
        <v>57</v>
      </c>
      <c r="C13" s="72"/>
      <c r="D13" s="73"/>
      <c r="E13" s="68"/>
      <c r="F13" s="70"/>
    </row>
    <row r="14" spans="1:6" x14ac:dyDescent="0.3">
      <c r="A14" s="66"/>
      <c r="B14" s="74"/>
      <c r="C14" s="72"/>
      <c r="D14" s="73"/>
      <c r="E14" s="68"/>
      <c r="F14" s="70"/>
    </row>
    <row r="15" spans="1:6" x14ac:dyDescent="0.3">
      <c r="A15" s="66" t="s">
        <v>58</v>
      </c>
      <c r="B15" s="75" t="s">
        <v>59</v>
      </c>
      <c r="C15" s="76" t="s">
        <v>40</v>
      </c>
      <c r="D15" s="77">
        <v>1</v>
      </c>
      <c r="E15" s="117">
        <v>0</v>
      </c>
      <c r="F15" s="70">
        <f t="shared" si="0"/>
        <v>0</v>
      </c>
    </row>
    <row r="16" spans="1:6" x14ac:dyDescent="0.3">
      <c r="A16" s="66"/>
      <c r="B16" s="79"/>
      <c r="C16" s="80"/>
      <c r="D16" s="77"/>
      <c r="E16" s="77"/>
      <c r="F16" s="70"/>
    </row>
    <row r="17" spans="1:6" x14ac:dyDescent="0.3">
      <c r="A17" s="66" t="s">
        <v>60</v>
      </c>
      <c r="B17" s="81" t="s">
        <v>61</v>
      </c>
      <c r="C17" s="80"/>
      <c r="D17" s="77"/>
      <c r="E17" s="77"/>
      <c r="F17" s="70"/>
    </row>
    <row r="18" spans="1:6" x14ac:dyDescent="0.3">
      <c r="A18" s="66"/>
      <c r="B18" s="82" t="s">
        <v>62</v>
      </c>
      <c r="C18" s="80" t="s">
        <v>55</v>
      </c>
      <c r="D18" s="77">
        <v>70</v>
      </c>
      <c r="E18" s="117">
        <v>0</v>
      </c>
      <c r="F18" s="70">
        <f t="shared" si="0"/>
        <v>0</v>
      </c>
    </row>
    <row r="19" spans="1:6" x14ac:dyDescent="0.3">
      <c r="A19" s="66"/>
      <c r="B19" s="82" t="s">
        <v>63</v>
      </c>
      <c r="C19" s="80" t="s">
        <v>64</v>
      </c>
      <c r="D19" s="77">
        <v>2.2000000000000002</v>
      </c>
      <c r="E19" s="117">
        <v>0</v>
      </c>
      <c r="F19" s="70">
        <f t="shared" si="0"/>
        <v>0</v>
      </c>
    </row>
    <row r="20" spans="1:6" x14ac:dyDescent="0.3">
      <c r="A20" s="66"/>
      <c r="B20" s="82" t="s">
        <v>65</v>
      </c>
      <c r="C20" s="80" t="s">
        <v>64</v>
      </c>
      <c r="D20" s="77">
        <v>2.2000000000000002</v>
      </c>
      <c r="E20" s="117">
        <v>0</v>
      </c>
      <c r="F20" s="70">
        <f t="shared" si="0"/>
        <v>0</v>
      </c>
    </row>
    <row r="21" spans="1:6" x14ac:dyDescent="0.3">
      <c r="A21" s="66"/>
      <c r="B21" s="82" t="s">
        <v>66</v>
      </c>
      <c r="C21" s="80" t="s">
        <v>40</v>
      </c>
      <c r="D21" s="77">
        <v>1</v>
      </c>
      <c r="E21" s="117">
        <v>0</v>
      </c>
      <c r="F21" s="70">
        <f t="shared" si="0"/>
        <v>0</v>
      </c>
    </row>
    <row r="22" spans="1:6" x14ac:dyDescent="0.3">
      <c r="A22" s="66"/>
      <c r="B22" s="82" t="s">
        <v>67</v>
      </c>
      <c r="C22" s="80" t="s">
        <v>40</v>
      </c>
      <c r="D22" s="77">
        <v>1</v>
      </c>
      <c r="E22" s="117">
        <v>0</v>
      </c>
      <c r="F22" s="70">
        <f t="shared" si="0"/>
        <v>0</v>
      </c>
    </row>
    <row r="23" spans="1:6" x14ac:dyDescent="0.3">
      <c r="A23" s="66"/>
      <c r="B23" s="82"/>
      <c r="C23" s="80"/>
      <c r="D23" s="77"/>
      <c r="E23" s="77"/>
      <c r="F23" s="70"/>
    </row>
    <row r="24" spans="1:6" x14ac:dyDescent="0.3">
      <c r="A24" s="66" t="s">
        <v>68</v>
      </c>
      <c r="B24" s="81" t="s">
        <v>46</v>
      </c>
      <c r="C24" s="80" t="s">
        <v>40</v>
      </c>
      <c r="D24" s="77">
        <v>1</v>
      </c>
      <c r="E24" s="117">
        <v>0</v>
      </c>
      <c r="F24" s="70">
        <f t="shared" si="0"/>
        <v>0</v>
      </c>
    </row>
    <row r="25" spans="1:6" x14ac:dyDescent="0.3">
      <c r="A25" s="66"/>
      <c r="B25" s="79"/>
      <c r="C25" s="80"/>
      <c r="D25" s="77"/>
      <c r="E25" s="77"/>
      <c r="F25" s="70"/>
    </row>
    <row r="26" spans="1:6" x14ac:dyDescent="0.3">
      <c r="A26" s="83"/>
      <c r="B26" s="84" t="s">
        <v>47</v>
      </c>
      <c r="C26" s="84"/>
      <c r="D26" s="85"/>
      <c r="E26" s="86"/>
      <c r="F26" s="87">
        <f>SUM(F4:F25)</f>
        <v>0</v>
      </c>
    </row>
    <row r="27" spans="1:6" x14ac:dyDescent="0.3">
      <c r="B27" s="88" t="s">
        <v>48</v>
      </c>
      <c r="C27" s="88"/>
      <c r="D27" s="73"/>
      <c r="E27" s="68"/>
      <c r="F27" s="77">
        <f>F26*0.22</f>
        <v>0</v>
      </c>
    </row>
    <row r="28" spans="1:6" x14ac:dyDescent="0.3">
      <c r="B28" s="88" t="s">
        <v>49</v>
      </c>
      <c r="C28" s="88"/>
      <c r="D28" s="73"/>
      <c r="E28" s="68"/>
      <c r="F28" s="89">
        <f>F27+F26</f>
        <v>0</v>
      </c>
    </row>
  </sheetData>
  <sheetProtection sheet="1" objects="1" scenarios="1" selectLockedCell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5117038483843"/>
  </sheetPr>
  <dimension ref="A1:F23"/>
  <sheetViews>
    <sheetView workbookViewId="0">
      <selection activeCell="E5" sqref="E5"/>
    </sheetView>
  </sheetViews>
  <sheetFormatPr defaultColWidth="9.109375" defaultRowHeight="14.4" x14ac:dyDescent="0.3"/>
  <cols>
    <col min="1" max="1" width="10.6640625" style="20" customWidth="1"/>
    <col min="2" max="2" width="70.6640625" style="20" customWidth="1"/>
    <col min="3" max="6" width="10.6640625" style="20" customWidth="1"/>
    <col min="7" max="16384" width="9.109375" style="20"/>
  </cols>
  <sheetData>
    <row r="1" spans="1:6" x14ac:dyDescent="0.3">
      <c r="A1" s="55"/>
      <c r="B1" s="55" t="s">
        <v>97</v>
      </c>
      <c r="C1" s="55"/>
      <c r="D1" s="56"/>
      <c r="E1" s="56"/>
      <c r="F1" s="57"/>
    </row>
    <row r="2" spans="1:6" x14ac:dyDescent="0.3">
      <c r="A2" s="91"/>
      <c r="B2" s="59"/>
      <c r="C2" s="59"/>
      <c r="D2" s="60"/>
      <c r="E2" s="77"/>
      <c r="F2" s="92"/>
    </row>
    <row r="3" spans="1:6" ht="28.8" x14ac:dyDescent="0.3">
      <c r="A3" s="63" t="s">
        <v>32</v>
      </c>
      <c r="B3" s="64" t="s">
        <v>33</v>
      </c>
      <c r="C3" s="64" t="s">
        <v>34</v>
      </c>
      <c r="D3" s="64" t="s">
        <v>35</v>
      </c>
      <c r="E3" s="65" t="s">
        <v>36</v>
      </c>
      <c r="F3" s="65" t="s">
        <v>37</v>
      </c>
    </row>
    <row r="4" spans="1:6" x14ac:dyDescent="0.3">
      <c r="A4" s="66"/>
      <c r="C4" s="67"/>
      <c r="D4" s="60"/>
      <c r="E4" s="68"/>
      <c r="F4" s="68"/>
    </row>
    <row r="5" spans="1:6" x14ac:dyDescent="0.3">
      <c r="A5" s="66" t="s">
        <v>38</v>
      </c>
      <c r="B5" s="19" t="s">
        <v>98</v>
      </c>
      <c r="C5" s="67" t="s">
        <v>40</v>
      </c>
      <c r="D5" s="60">
        <v>1</v>
      </c>
      <c r="E5" s="116">
        <v>0</v>
      </c>
      <c r="F5" s="70">
        <f>E5*D5</f>
        <v>0</v>
      </c>
    </row>
    <row r="6" spans="1:6" ht="302.39999999999998" x14ac:dyDescent="0.3">
      <c r="A6" s="66"/>
      <c r="B6" s="71" t="s">
        <v>99</v>
      </c>
      <c r="C6" s="72"/>
      <c r="D6" s="73"/>
      <c r="E6" s="68"/>
      <c r="F6" s="70"/>
    </row>
    <row r="7" spans="1:6" x14ac:dyDescent="0.3">
      <c r="A7" s="66"/>
      <c r="B7" s="71" t="s">
        <v>100</v>
      </c>
      <c r="C7" s="72"/>
      <c r="D7" s="73"/>
      <c r="E7" s="68"/>
      <c r="F7" s="70"/>
    </row>
    <row r="8" spans="1:6" x14ac:dyDescent="0.3">
      <c r="A8" s="66"/>
      <c r="B8" s="71"/>
      <c r="C8" s="72"/>
      <c r="D8" s="73"/>
      <c r="E8" s="68"/>
      <c r="F8" s="70"/>
    </row>
    <row r="9" spans="1:6" x14ac:dyDescent="0.3">
      <c r="A9" s="66" t="s">
        <v>43</v>
      </c>
      <c r="B9" s="75" t="s">
        <v>44</v>
      </c>
      <c r="C9" s="76" t="s">
        <v>40</v>
      </c>
      <c r="D9" s="77">
        <v>1</v>
      </c>
      <c r="E9" s="117">
        <v>0</v>
      </c>
      <c r="F9" s="70">
        <f t="shared" ref="F9:F19" si="0">E9*D9</f>
        <v>0</v>
      </c>
    </row>
    <row r="10" spans="1:6" x14ac:dyDescent="0.3">
      <c r="A10" s="66"/>
      <c r="B10" s="79"/>
      <c r="C10" s="80"/>
      <c r="D10" s="77"/>
      <c r="E10" s="77"/>
      <c r="F10" s="70"/>
    </row>
    <row r="11" spans="1:6" x14ac:dyDescent="0.3">
      <c r="A11" s="66" t="s">
        <v>45</v>
      </c>
      <c r="B11" s="81" t="s">
        <v>61</v>
      </c>
      <c r="C11" s="80"/>
      <c r="D11" s="77"/>
      <c r="E11" s="77"/>
      <c r="F11" s="70"/>
    </row>
    <row r="12" spans="1:6" x14ac:dyDescent="0.3">
      <c r="A12" s="66"/>
      <c r="B12" s="82" t="s">
        <v>101</v>
      </c>
      <c r="C12" s="80" t="s">
        <v>40</v>
      </c>
      <c r="D12" s="77">
        <v>1</v>
      </c>
      <c r="E12" s="117">
        <v>0</v>
      </c>
      <c r="F12" s="70">
        <f t="shared" si="0"/>
        <v>0</v>
      </c>
    </row>
    <row r="13" spans="1:6" x14ac:dyDescent="0.3">
      <c r="A13" s="66"/>
      <c r="B13" s="82" t="s">
        <v>102</v>
      </c>
      <c r="C13" s="80" t="s">
        <v>40</v>
      </c>
      <c r="D13" s="77">
        <v>1</v>
      </c>
      <c r="E13" s="117">
        <v>0</v>
      </c>
      <c r="F13" s="70">
        <f t="shared" si="0"/>
        <v>0</v>
      </c>
    </row>
    <row r="14" spans="1:6" x14ac:dyDescent="0.3">
      <c r="A14" s="66"/>
      <c r="B14" s="82" t="s">
        <v>63</v>
      </c>
      <c r="C14" s="80" t="s">
        <v>64</v>
      </c>
      <c r="D14" s="77">
        <v>2</v>
      </c>
      <c r="E14" s="117">
        <v>0</v>
      </c>
      <c r="F14" s="70">
        <f t="shared" si="0"/>
        <v>0</v>
      </c>
    </row>
    <row r="15" spans="1:6" x14ac:dyDescent="0.3">
      <c r="A15" s="66"/>
      <c r="B15" s="82" t="s">
        <v>65</v>
      </c>
      <c r="C15" s="80" t="s">
        <v>64</v>
      </c>
      <c r="D15" s="77">
        <v>2</v>
      </c>
      <c r="E15" s="117">
        <v>0</v>
      </c>
      <c r="F15" s="70">
        <f t="shared" si="0"/>
        <v>0</v>
      </c>
    </row>
    <row r="16" spans="1:6" x14ac:dyDescent="0.3">
      <c r="A16" s="66"/>
      <c r="B16" s="82" t="s">
        <v>66</v>
      </c>
      <c r="C16" s="80" t="s">
        <v>40</v>
      </c>
      <c r="D16" s="77">
        <v>1</v>
      </c>
      <c r="E16" s="117">
        <v>0</v>
      </c>
      <c r="F16" s="70">
        <f t="shared" si="0"/>
        <v>0</v>
      </c>
    </row>
    <row r="17" spans="1:6" x14ac:dyDescent="0.3">
      <c r="A17" s="66"/>
      <c r="B17" s="82" t="s">
        <v>67</v>
      </c>
      <c r="C17" s="80" t="s">
        <v>40</v>
      </c>
      <c r="D17" s="77">
        <v>1</v>
      </c>
      <c r="E17" s="117">
        <v>0</v>
      </c>
      <c r="F17" s="70">
        <f t="shared" si="0"/>
        <v>0</v>
      </c>
    </row>
    <row r="18" spans="1:6" x14ac:dyDescent="0.3">
      <c r="A18" s="66"/>
      <c r="B18" s="82"/>
      <c r="C18" s="80"/>
      <c r="D18" s="77"/>
      <c r="E18" s="77"/>
      <c r="F18" s="70"/>
    </row>
    <row r="19" spans="1:6" x14ac:dyDescent="0.3">
      <c r="A19" s="66" t="s">
        <v>58</v>
      </c>
      <c r="B19" s="81" t="s">
        <v>46</v>
      </c>
      <c r="C19" s="80" t="s">
        <v>40</v>
      </c>
      <c r="D19" s="77">
        <v>1</v>
      </c>
      <c r="E19" s="117">
        <v>0</v>
      </c>
      <c r="F19" s="70">
        <f t="shared" si="0"/>
        <v>0</v>
      </c>
    </row>
    <row r="20" spans="1:6" x14ac:dyDescent="0.3">
      <c r="A20" s="66"/>
      <c r="B20" s="79"/>
      <c r="C20" s="80"/>
      <c r="D20" s="77"/>
      <c r="E20" s="77"/>
      <c r="F20" s="70"/>
    </row>
    <row r="21" spans="1:6" x14ac:dyDescent="0.3">
      <c r="A21" s="83"/>
      <c r="B21" s="84" t="s">
        <v>47</v>
      </c>
      <c r="C21" s="84"/>
      <c r="D21" s="85"/>
      <c r="E21" s="86"/>
      <c r="F21" s="87">
        <f>SUM(F4:F20)</f>
        <v>0</v>
      </c>
    </row>
    <row r="22" spans="1:6" x14ac:dyDescent="0.3">
      <c r="B22" s="88" t="s">
        <v>48</v>
      </c>
      <c r="C22" s="88"/>
      <c r="D22" s="73"/>
      <c r="E22" s="68"/>
      <c r="F22" s="77">
        <f>F21*0.22</f>
        <v>0</v>
      </c>
    </row>
    <row r="23" spans="1:6" x14ac:dyDescent="0.3">
      <c r="B23" s="88" t="s">
        <v>49</v>
      </c>
      <c r="C23" s="88"/>
      <c r="D23" s="73"/>
      <c r="E23" s="68"/>
      <c r="F23" s="89">
        <f>F22+F21</f>
        <v>0</v>
      </c>
    </row>
  </sheetData>
  <sheetProtection sheet="1" objects="1" scenarios="1" selectLockedCell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5117038483843"/>
  </sheetPr>
  <dimension ref="A1:F28"/>
  <sheetViews>
    <sheetView workbookViewId="0">
      <selection activeCell="E5" sqref="E5"/>
    </sheetView>
  </sheetViews>
  <sheetFormatPr defaultColWidth="9.109375" defaultRowHeight="14.4" x14ac:dyDescent="0.3"/>
  <cols>
    <col min="1" max="1" width="10.6640625" style="20" customWidth="1"/>
    <col min="2" max="2" width="70.6640625" style="20" customWidth="1"/>
    <col min="3" max="6" width="10.6640625" style="20" customWidth="1"/>
    <col min="7" max="16384" width="9.109375" style="20"/>
  </cols>
  <sheetData>
    <row r="1" spans="1:6" x14ac:dyDescent="0.3">
      <c r="A1" s="55"/>
      <c r="B1" s="55" t="s">
        <v>103</v>
      </c>
      <c r="C1" s="55"/>
      <c r="D1" s="56"/>
      <c r="E1" s="56"/>
      <c r="F1" s="57"/>
    </row>
    <row r="2" spans="1:6" x14ac:dyDescent="0.3">
      <c r="A2" s="91"/>
      <c r="B2" s="59"/>
      <c r="C2" s="59"/>
      <c r="D2" s="60"/>
      <c r="E2" s="77"/>
      <c r="F2" s="92"/>
    </row>
    <row r="3" spans="1:6" ht="28.8" x14ac:dyDescent="0.3">
      <c r="A3" s="63" t="s">
        <v>32</v>
      </c>
      <c r="B3" s="64" t="s">
        <v>33</v>
      </c>
      <c r="C3" s="64" t="s">
        <v>34</v>
      </c>
      <c r="D3" s="64" t="s">
        <v>35</v>
      </c>
      <c r="E3" s="65" t="s">
        <v>36</v>
      </c>
      <c r="F3" s="65" t="s">
        <v>37</v>
      </c>
    </row>
    <row r="4" spans="1:6" x14ac:dyDescent="0.3">
      <c r="A4" s="66"/>
      <c r="C4" s="67"/>
      <c r="D4" s="60"/>
      <c r="E4" s="68"/>
      <c r="F4" s="68"/>
    </row>
    <row r="5" spans="1:6" x14ac:dyDescent="0.3">
      <c r="A5" s="66" t="s">
        <v>38</v>
      </c>
      <c r="B5" s="19" t="s">
        <v>90</v>
      </c>
      <c r="C5" s="67" t="s">
        <v>40</v>
      </c>
      <c r="D5" s="60">
        <v>1</v>
      </c>
      <c r="E5" s="116">
        <v>0</v>
      </c>
      <c r="F5" s="70">
        <f>E5*D5</f>
        <v>0</v>
      </c>
    </row>
    <row r="6" spans="1:6" ht="244.8" x14ac:dyDescent="0.3">
      <c r="A6" s="66"/>
      <c r="B6" s="20" t="s">
        <v>91</v>
      </c>
      <c r="C6" s="67"/>
      <c r="D6" s="60"/>
      <c r="E6" s="68"/>
      <c r="F6" s="70"/>
    </row>
    <row r="7" spans="1:6" x14ac:dyDescent="0.3">
      <c r="A7" s="66"/>
      <c r="B7" s="71" t="s">
        <v>92</v>
      </c>
      <c r="C7" s="67"/>
      <c r="D7" s="60"/>
      <c r="E7" s="68"/>
      <c r="F7" s="70"/>
    </row>
    <row r="8" spans="1:6" x14ac:dyDescent="0.3">
      <c r="A8" s="66"/>
      <c r="B8" s="74"/>
      <c r="C8" s="72"/>
      <c r="D8" s="73"/>
      <c r="E8" s="68"/>
      <c r="F8" s="70"/>
    </row>
    <row r="9" spans="1:6" x14ac:dyDescent="0.3">
      <c r="A9" s="66" t="s">
        <v>43</v>
      </c>
      <c r="B9" s="75" t="s">
        <v>44</v>
      </c>
      <c r="C9" s="76" t="s">
        <v>40</v>
      </c>
      <c r="D9" s="77">
        <v>1</v>
      </c>
      <c r="E9" s="117">
        <v>0</v>
      </c>
      <c r="F9" s="70">
        <f>E9*D9</f>
        <v>0</v>
      </c>
    </row>
    <row r="10" spans="1:6" x14ac:dyDescent="0.3">
      <c r="A10" s="66"/>
      <c r="B10" s="74"/>
      <c r="C10" s="72"/>
      <c r="D10" s="73"/>
      <c r="E10" s="68"/>
      <c r="F10" s="70"/>
    </row>
    <row r="11" spans="1:6" x14ac:dyDescent="0.3">
      <c r="A11" s="66" t="s">
        <v>45</v>
      </c>
      <c r="B11" s="78" t="s">
        <v>54</v>
      </c>
      <c r="C11" s="72" t="s">
        <v>55</v>
      </c>
      <c r="D11" s="73">
        <v>28</v>
      </c>
      <c r="E11" s="116">
        <v>0</v>
      </c>
      <c r="F11" s="70">
        <f t="shared" ref="F11:F24" si="0">E11*D11</f>
        <v>0</v>
      </c>
    </row>
    <row r="12" spans="1:6" ht="72" x14ac:dyDescent="0.3">
      <c r="A12" s="66"/>
      <c r="B12" s="20" t="s">
        <v>56</v>
      </c>
      <c r="C12" s="72"/>
      <c r="D12" s="73"/>
      <c r="E12" s="68"/>
      <c r="F12" s="70"/>
    </row>
    <row r="13" spans="1:6" ht="43.2" x14ac:dyDescent="0.3">
      <c r="A13" s="66"/>
      <c r="B13" s="20" t="s">
        <v>57</v>
      </c>
      <c r="C13" s="72"/>
      <c r="D13" s="73"/>
      <c r="E13" s="68"/>
      <c r="F13" s="70"/>
    </row>
    <row r="14" spans="1:6" x14ac:dyDescent="0.3">
      <c r="A14" s="66"/>
      <c r="B14" s="74"/>
      <c r="C14" s="72"/>
      <c r="D14" s="73"/>
      <c r="E14" s="68"/>
      <c r="F14" s="70"/>
    </row>
    <row r="15" spans="1:6" x14ac:dyDescent="0.3">
      <c r="A15" s="66" t="s">
        <v>58</v>
      </c>
      <c r="B15" s="75" t="s">
        <v>59</v>
      </c>
      <c r="C15" s="76" t="s">
        <v>40</v>
      </c>
      <c r="D15" s="77">
        <v>1</v>
      </c>
      <c r="E15" s="117">
        <v>0</v>
      </c>
      <c r="F15" s="70">
        <f t="shared" si="0"/>
        <v>0</v>
      </c>
    </row>
    <row r="16" spans="1:6" x14ac:dyDescent="0.3">
      <c r="A16" s="66"/>
      <c r="B16" s="79"/>
      <c r="C16" s="80"/>
      <c r="D16" s="77"/>
      <c r="E16" s="77"/>
      <c r="F16" s="70"/>
    </row>
    <row r="17" spans="1:6" x14ac:dyDescent="0.3">
      <c r="A17" s="66" t="s">
        <v>60</v>
      </c>
      <c r="B17" s="81" t="s">
        <v>61</v>
      </c>
      <c r="C17" s="80"/>
      <c r="D17" s="77"/>
      <c r="E17" s="77"/>
      <c r="F17" s="70"/>
    </row>
    <row r="18" spans="1:6" x14ac:dyDescent="0.3">
      <c r="A18" s="66"/>
      <c r="B18" s="82" t="s">
        <v>62</v>
      </c>
      <c r="C18" s="80" t="s">
        <v>55</v>
      </c>
      <c r="D18" s="77">
        <v>28</v>
      </c>
      <c r="E18" s="117">
        <v>0</v>
      </c>
      <c r="F18" s="70">
        <f t="shared" si="0"/>
        <v>0</v>
      </c>
    </row>
    <row r="19" spans="1:6" x14ac:dyDescent="0.3">
      <c r="A19" s="66"/>
      <c r="B19" s="82" t="s">
        <v>63</v>
      </c>
      <c r="C19" s="80" t="s">
        <v>64</v>
      </c>
      <c r="D19" s="77">
        <v>1</v>
      </c>
      <c r="E19" s="117">
        <v>0</v>
      </c>
      <c r="F19" s="70">
        <f t="shared" si="0"/>
        <v>0</v>
      </c>
    </row>
    <row r="20" spans="1:6" x14ac:dyDescent="0.3">
      <c r="A20" s="66"/>
      <c r="B20" s="82" t="s">
        <v>65</v>
      </c>
      <c r="C20" s="80" t="s">
        <v>64</v>
      </c>
      <c r="D20" s="77">
        <v>1</v>
      </c>
      <c r="E20" s="117">
        <v>0</v>
      </c>
      <c r="F20" s="70">
        <f t="shared" si="0"/>
        <v>0</v>
      </c>
    </row>
    <row r="21" spans="1:6" x14ac:dyDescent="0.3">
      <c r="A21" s="66"/>
      <c r="B21" s="82" t="s">
        <v>66</v>
      </c>
      <c r="C21" s="80" t="s">
        <v>40</v>
      </c>
      <c r="D21" s="77">
        <v>1</v>
      </c>
      <c r="E21" s="117">
        <v>0</v>
      </c>
      <c r="F21" s="70">
        <f t="shared" si="0"/>
        <v>0</v>
      </c>
    </row>
    <row r="22" spans="1:6" x14ac:dyDescent="0.3">
      <c r="A22" s="66"/>
      <c r="B22" s="82" t="s">
        <v>67</v>
      </c>
      <c r="C22" s="80" t="s">
        <v>40</v>
      </c>
      <c r="D22" s="77">
        <v>1</v>
      </c>
      <c r="E22" s="117">
        <v>0</v>
      </c>
      <c r="F22" s="70">
        <f t="shared" si="0"/>
        <v>0</v>
      </c>
    </row>
    <row r="23" spans="1:6" x14ac:dyDescent="0.3">
      <c r="A23" s="66"/>
      <c r="B23" s="82"/>
      <c r="C23" s="80"/>
      <c r="D23" s="77"/>
      <c r="E23" s="77"/>
      <c r="F23" s="70"/>
    </row>
    <row r="24" spans="1:6" x14ac:dyDescent="0.3">
      <c r="A24" s="66" t="s">
        <v>68</v>
      </c>
      <c r="B24" s="81" t="s">
        <v>46</v>
      </c>
      <c r="C24" s="80" t="s">
        <v>40</v>
      </c>
      <c r="D24" s="77">
        <v>1</v>
      </c>
      <c r="E24" s="117">
        <v>0</v>
      </c>
      <c r="F24" s="70">
        <f t="shared" si="0"/>
        <v>0</v>
      </c>
    </row>
    <row r="25" spans="1:6" x14ac:dyDescent="0.3">
      <c r="A25" s="66"/>
      <c r="B25" s="79"/>
      <c r="C25" s="80"/>
      <c r="D25" s="77"/>
      <c r="E25" s="77"/>
      <c r="F25" s="70"/>
    </row>
    <row r="26" spans="1:6" x14ac:dyDescent="0.3">
      <c r="A26" s="83"/>
      <c r="B26" s="84" t="s">
        <v>47</v>
      </c>
      <c r="C26" s="84"/>
      <c r="D26" s="85"/>
      <c r="E26" s="86"/>
      <c r="F26" s="87">
        <f>SUM(F5:F25)</f>
        <v>0</v>
      </c>
    </row>
    <row r="27" spans="1:6" x14ac:dyDescent="0.3">
      <c r="B27" s="88" t="s">
        <v>48</v>
      </c>
      <c r="C27" s="88"/>
      <c r="D27" s="73"/>
      <c r="E27" s="68"/>
      <c r="F27" s="77">
        <f>F26*0.22</f>
        <v>0</v>
      </c>
    </row>
    <row r="28" spans="1:6" x14ac:dyDescent="0.3">
      <c r="B28" s="88" t="s">
        <v>49</v>
      </c>
      <c r="C28" s="88"/>
      <c r="D28" s="73"/>
      <c r="E28" s="68"/>
      <c r="F28" s="89">
        <f>F26+F27</f>
        <v>0</v>
      </c>
    </row>
  </sheetData>
  <sheetProtection sheet="1" objects="1" scenarios="1" selectLockedCell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5117038483843"/>
  </sheetPr>
  <dimension ref="A1:F28"/>
  <sheetViews>
    <sheetView topLeftCell="A6" zoomScaleNormal="100" workbookViewId="0">
      <selection activeCell="E5" sqref="E5"/>
    </sheetView>
  </sheetViews>
  <sheetFormatPr defaultColWidth="9.109375" defaultRowHeight="14.4" x14ac:dyDescent="0.3"/>
  <cols>
    <col min="1" max="1" width="10.6640625" style="20" customWidth="1"/>
    <col min="2" max="2" width="70.6640625" style="20" customWidth="1"/>
    <col min="3" max="6" width="10.6640625" style="20" customWidth="1"/>
    <col min="7" max="16384" width="9.109375" style="20"/>
  </cols>
  <sheetData>
    <row r="1" spans="1:6" x14ac:dyDescent="0.3">
      <c r="A1" s="55"/>
      <c r="B1" s="55" t="s">
        <v>104</v>
      </c>
      <c r="C1" s="55"/>
      <c r="D1" s="56"/>
      <c r="E1" s="56"/>
      <c r="F1" s="57"/>
    </row>
    <row r="2" spans="1:6" x14ac:dyDescent="0.3">
      <c r="A2" s="91"/>
      <c r="B2" s="59"/>
      <c r="C2" s="59"/>
      <c r="D2" s="60"/>
      <c r="E2" s="77"/>
      <c r="F2" s="92"/>
    </row>
    <row r="3" spans="1:6" ht="28.8" x14ac:dyDescent="0.3">
      <c r="A3" s="63" t="s">
        <v>32</v>
      </c>
      <c r="B3" s="64" t="s">
        <v>33</v>
      </c>
      <c r="C3" s="64" t="s">
        <v>34</v>
      </c>
      <c r="D3" s="64" t="s">
        <v>35</v>
      </c>
      <c r="E3" s="65" t="s">
        <v>36</v>
      </c>
      <c r="F3" s="65" t="s">
        <v>37</v>
      </c>
    </row>
    <row r="4" spans="1:6" x14ac:dyDescent="0.3">
      <c r="A4" s="66"/>
      <c r="C4" s="67"/>
      <c r="D4" s="60"/>
      <c r="E4" s="68"/>
      <c r="F4" s="68"/>
    </row>
    <row r="5" spans="1:6" x14ac:dyDescent="0.3">
      <c r="A5" s="66" t="s">
        <v>38</v>
      </c>
      <c r="B5" s="19" t="s">
        <v>105</v>
      </c>
      <c r="C5" s="67" t="s">
        <v>40</v>
      </c>
      <c r="D5" s="60">
        <v>1</v>
      </c>
      <c r="E5" s="116">
        <v>0</v>
      </c>
      <c r="F5" s="70">
        <f>E5*D5</f>
        <v>0</v>
      </c>
    </row>
    <row r="6" spans="1:6" ht="288" x14ac:dyDescent="0.3">
      <c r="A6" s="66"/>
      <c r="B6" s="74" t="s">
        <v>106</v>
      </c>
      <c r="C6" s="67"/>
      <c r="D6" s="60"/>
      <c r="E6" s="68"/>
      <c r="F6" s="70"/>
    </row>
    <row r="7" spans="1:6" x14ac:dyDescent="0.3">
      <c r="A7" s="66"/>
      <c r="B7" s="71" t="s">
        <v>107</v>
      </c>
      <c r="C7" s="72"/>
      <c r="D7" s="73"/>
      <c r="E7" s="68"/>
      <c r="F7" s="70"/>
    </row>
    <row r="8" spans="1:6" x14ac:dyDescent="0.3">
      <c r="A8" s="66"/>
      <c r="B8" s="74"/>
      <c r="C8" s="72"/>
      <c r="D8" s="73"/>
      <c r="E8" s="68"/>
      <c r="F8" s="70"/>
    </row>
    <row r="9" spans="1:6" x14ac:dyDescent="0.3">
      <c r="A9" s="66" t="s">
        <v>43</v>
      </c>
      <c r="B9" s="75" t="s">
        <v>44</v>
      </c>
      <c r="C9" s="76" t="s">
        <v>40</v>
      </c>
      <c r="D9" s="77">
        <v>1</v>
      </c>
      <c r="E9" s="117">
        <v>0</v>
      </c>
      <c r="F9" s="70">
        <f>E9*D9</f>
        <v>0</v>
      </c>
    </row>
    <row r="10" spans="1:6" x14ac:dyDescent="0.3">
      <c r="A10" s="66"/>
      <c r="B10" s="74"/>
      <c r="C10" s="72"/>
      <c r="D10" s="73"/>
      <c r="E10" s="68"/>
      <c r="F10" s="70"/>
    </row>
    <row r="11" spans="1:6" x14ac:dyDescent="0.3">
      <c r="A11" s="66" t="s">
        <v>45</v>
      </c>
      <c r="B11" s="78" t="s">
        <v>54</v>
      </c>
      <c r="C11" s="72" t="s">
        <v>55</v>
      </c>
      <c r="D11" s="73">
        <v>40</v>
      </c>
      <c r="E11" s="116">
        <v>0</v>
      </c>
      <c r="F11" s="70">
        <f>E11*D11</f>
        <v>0</v>
      </c>
    </row>
    <row r="12" spans="1:6" ht="72" x14ac:dyDescent="0.3">
      <c r="A12" s="66"/>
      <c r="B12" s="20" t="s">
        <v>56</v>
      </c>
      <c r="C12" s="72"/>
      <c r="D12" s="73"/>
      <c r="E12" s="68"/>
      <c r="F12" s="70"/>
    </row>
    <row r="13" spans="1:6" ht="43.2" x14ac:dyDescent="0.3">
      <c r="A13" s="66"/>
      <c r="B13" s="20" t="s">
        <v>57</v>
      </c>
      <c r="C13" s="72"/>
      <c r="D13" s="73"/>
      <c r="E13" s="68"/>
      <c r="F13" s="70"/>
    </row>
    <row r="14" spans="1:6" x14ac:dyDescent="0.3">
      <c r="A14" s="66"/>
      <c r="B14" s="74"/>
      <c r="C14" s="72"/>
      <c r="D14" s="73"/>
      <c r="E14" s="68"/>
      <c r="F14" s="70"/>
    </row>
    <row r="15" spans="1:6" x14ac:dyDescent="0.3">
      <c r="A15" s="66" t="s">
        <v>58</v>
      </c>
      <c r="B15" s="75" t="s">
        <v>59</v>
      </c>
      <c r="C15" s="76" t="s">
        <v>40</v>
      </c>
      <c r="D15" s="77">
        <v>1</v>
      </c>
      <c r="E15" s="117">
        <v>0</v>
      </c>
      <c r="F15" s="70">
        <f>E15*D15</f>
        <v>0</v>
      </c>
    </row>
    <row r="16" spans="1:6" x14ac:dyDescent="0.3">
      <c r="A16" s="66"/>
      <c r="B16" s="79"/>
      <c r="C16" s="80"/>
      <c r="D16" s="77"/>
      <c r="E16" s="77"/>
      <c r="F16" s="70"/>
    </row>
    <row r="17" spans="1:6" x14ac:dyDescent="0.3">
      <c r="A17" s="66" t="s">
        <v>60</v>
      </c>
      <c r="B17" s="81" t="s">
        <v>61</v>
      </c>
      <c r="C17" s="80"/>
      <c r="D17" s="77"/>
      <c r="E17" s="77"/>
      <c r="F17" s="70"/>
    </row>
    <row r="18" spans="1:6" x14ac:dyDescent="0.3">
      <c r="A18" s="66"/>
      <c r="B18" s="82" t="s">
        <v>62</v>
      </c>
      <c r="C18" s="80" t="s">
        <v>55</v>
      </c>
      <c r="D18" s="77">
        <v>40</v>
      </c>
      <c r="E18" s="117">
        <v>0</v>
      </c>
      <c r="F18" s="70">
        <f>E18*D18</f>
        <v>0</v>
      </c>
    </row>
    <row r="19" spans="1:6" x14ac:dyDescent="0.3">
      <c r="A19" s="66"/>
      <c r="B19" s="82" t="s">
        <v>63</v>
      </c>
      <c r="C19" s="80" t="s">
        <v>64</v>
      </c>
      <c r="D19" s="77">
        <v>2.2000000000000002</v>
      </c>
      <c r="E19" s="117">
        <v>0</v>
      </c>
      <c r="F19" s="70">
        <f t="shared" ref="F19:F24" si="0">E19*D19</f>
        <v>0</v>
      </c>
    </row>
    <row r="20" spans="1:6" x14ac:dyDescent="0.3">
      <c r="A20" s="66"/>
      <c r="B20" s="82" t="s">
        <v>65</v>
      </c>
      <c r="C20" s="80" t="s">
        <v>64</v>
      </c>
      <c r="D20" s="77">
        <v>2.2000000000000002</v>
      </c>
      <c r="E20" s="117">
        <v>0</v>
      </c>
      <c r="F20" s="70">
        <f t="shared" si="0"/>
        <v>0</v>
      </c>
    </row>
    <row r="21" spans="1:6" x14ac:dyDescent="0.3">
      <c r="A21" s="66"/>
      <c r="B21" s="82" t="s">
        <v>66</v>
      </c>
      <c r="C21" s="80" t="s">
        <v>40</v>
      </c>
      <c r="D21" s="77">
        <v>1</v>
      </c>
      <c r="E21" s="117">
        <v>0</v>
      </c>
      <c r="F21" s="70">
        <f t="shared" si="0"/>
        <v>0</v>
      </c>
    </row>
    <row r="22" spans="1:6" x14ac:dyDescent="0.3">
      <c r="A22" s="66"/>
      <c r="B22" s="82" t="s">
        <v>67</v>
      </c>
      <c r="C22" s="80" t="s">
        <v>40</v>
      </c>
      <c r="D22" s="77">
        <v>1</v>
      </c>
      <c r="E22" s="117">
        <v>0</v>
      </c>
      <c r="F22" s="70">
        <f t="shared" si="0"/>
        <v>0</v>
      </c>
    </row>
    <row r="23" spans="1:6" x14ac:dyDescent="0.3">
      <c r="A23" s="66"/>
      <c r="B23" s="82"/>
      <c r="C23" s="80"/>
      <c r="D23" s="77"/>
      <c r="E23" s="77"/>
      <c r="F23" s="70"/>
    </row>
    <row r="24" spans="1:6" x14ac:dyDescent="0.3">
      <c r="A24" s="66" t="s">
        <v>68</v>
      </c>
      <c r="B24" s="81" t="s">
        <v>46</v>
      </c>
      <c r="C24" s="80" t="s">
        <v>40</v>
      </c>
      <c r="D24" s="77">
        <v>1</v>
      </c>
      <c r="E24" s="117">
        <v>0</v>
      </c>
      <c r="F24" s="70">
        <f t="shared" si="0"/>
        <v>0</v>
      </c>
    </row>
    <row r="25" spans="1:6" x14ac:dyDescent="0.3">
      <c r="A25" s="66"/>
      <c r="B25" s="79"/>
      <c r="C25" s="80"/>
      <c r="D25" s="77"/>
      <c r="E25" s="77"/>
      <c r="F25" s="70"/>
    </row>
    <row r="26" spans="1:6" x14ac:dyDescent="0.3">
      <c r="A26" s="83"/>
      <c r="B26" s="84" t="s">
        <v>47</v>
      </c>
      <c r="C26" s="84"/>
      <c r="D26" s="85"/>
      <c r="E26" s="86"/>
      <c r="F26" s="87">
        <f>SUM(F4:F25)</f>
        <v>0</v>
      </c>
    </row>
    <row r="27" spans="1:6" x14ac:dyDescent="0.3">
      <c r="B27" s="88" t="s">
        <v>48</v>
      </c>
      <c r="C27" s="88"/>
      <c r="D27" s="73"/>
      <c r="E27" s="68"/>
      <c r="F27" s="77">
        <f>F26*0.22</f>
        <v>0</v>
      </c>
    </row>
    <row r="28" spans="1:6" x14ac:dyDescent="0.3">
      <c r="B28" s="88" t="s">
        <v>49</v>
      </c>
      <c r="C28" s="88"/>
      <c r="D28" s="73"/>
      <c r="E28" s="68"/>
      <c r="F28" s="89">
        <f>F26+F27</f>
        <v>0</v>
      </c>
    </row>
  </sheetData>
  <sheetProtection sheet="1" objects="1" scenarios="1" selectLockedCell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5117038483843"/>
  </sheetPr>
  <dimension ref="A1:F38"/>
  <sheetViews>
    <sheetView topLeftCell="A14" zoomScaleNormal="100" workbookViewId="0">
      <selection activeCell="E5" sqref="E5"/>
    </sheetView>
  </sheetViews>
  <sheetFormatPr defaultColWidth="9.109375" defaultRowHeight="14.4" x14ac:dyDescent="0.3"/>
  <cols>
    <col min="1" max="1" width="10.6640625" style="20" customWidth="1"/>
    <col min="2" max="2" width="71.5546875" style="20" customWidth="1"/>
    <col min="3" max="6" width="10.6640625" style="20" customWidth="1"/>
    <col min="7" max="16384" width="9.109375" style="20"/>
  </cols>
  <sheetData>
    <row r="1" spans="1:6" x14ac:dyDescent="0.3">
      <c r="A1" s="55"/>
      <c r="B1" s="55" t="s">
        <v>108</v>
      </c>
      <c r="C1" s="55"/>
      <c r="D1" s="56"/>
      <c r="E1" s="56"/>
      <c r="F1" s="57"/>
    </row>
    <row r="2" spans="1:6" x14ac:dyDescent="0.3">
      <c r="A2" s="91"/>
      <c r="B2" s="59"/>
      <c r="C2" s="59"/>
      <c r="D2" s="60"/>
      <c r="E2" s="77"/>
      <c r="F2" s="92"/>
    </row>
    <row r="3" spans="1:6" ht="28.8" x14ac:dyDescent="0.3">
      <c r="A3" s="63" t="s">
        <v>32</v>
      </c>
      <c r="B3" s="64" t="s">
        <v>33</v>
      </c>
      <c r="C3" s="64" t="s">
        <v>34</v>
      </c>
      <c r="D3" s="64" t="s">
        <v>35</v>
      </c>
      <c r="E3" s="65" t="s">
        <v>36</v>
      </c>
      <c r="F3" s="65" t="s">
        <v>37</v>
      </c>
    </row>
    <row r="4" spans="1:6" x14ac:dyDescent="0.3">
      <c r="A4" s="66"/>
      <c r="C4" s="67"/>
      <c r="D4" s="60"/>
      <c r="E4" s="68"/>
      <c r="F4" s="68"/>
    </row>
    <row r="5" spans="1:6" x14ac:dyDescent="0.3">
      <c r="A5" s="66" t="s">
        <v>38</v>
      </c>
      <c r="B5" s="19" t="s">
        <v>109</v>
      </c>
      <c r="C5" s="67" t="s">
        <v>40</v>
      </c>
      <c r="D5" s="60">
        <v>1</v>
      </c>
      <c r="E5" s="116">
        <v>0</v>
      </c>
      <c r="F5" s="70">
        <f>E5*D5</f>
        <v>0</v>
      </c>
    </row>
    <row r="6" spans="1:6" ht="302.39999999999998" x14ac:dyDescent="0.3">
      <c r="A6" s="66"/>
      <c r="B6" s="20" t="s">
        <v>110</v>
      </c>
      <c r="C6" s="67"/>
      <c r="D6" s="60"/>
      <c r="E6" s="68"/>
      <c r="F6" s="70"/>
    </row>
    <row r="7" spans="1:6" ht="15" customHeight="1" x14ac:dyDescent="0.3">
      <c r="A7" s="66"/>
      <c r="B7" s="71" t="s">
        <v>111</v>
      </c>
      <c r="C7" s="67"/>
      <c r="D7" s="60"/>
      <c r="E7" s="68"/>
      <c r="F7" s="70"/>
    </row>
    <row r="8" spans="1:6" x14ac:dyDescent="0.3">
      <c r="A8" s="66"/>
      <c r="B8" s="74"/>
      <c r="C8" s="72"/>
      <c r="D8" s="73"/>
      <c r="E8" s="68"/>
      <c r="F8" s="70"/>
    </row>
    <row r="9" spans="1:6" x14ac:dyDescent="0.3">
      <c r="A9" s="66" t="s">
        <v>43</v>
      </c>
      <c r="B9" s="93" t="s">
        <v>112</v>
      </c>
      <c r="C9" s="67" t="s">
        <v>40</v>
      </c>
      <c r="D9" s="60">
        <v>1</v>
      </c>
      <c r="E9" s="116">
        <v>0</v>
      </c>
      <c r="F9" s="70">
        <f>E9*D9</f>
        <v>0</v>
      </c>
    </row>
    <row r="10" spans="1:6" ht="244.8" x14ac:dyDescent="0.3">
      <c r="A10" s="66"/>
      <c r="B10" s="74" t="s">
        <v>113</v>
      </c>
      <c r="C10" s="67"/>
      <c r="D10" s="60"/>
      <c r="E10" s="68"/>
      <c r="F10" s="70"/>
    </row>
    <row r="11" spans="1:6" ht="15" customHeight="1" x14ac:dyDescent="0.3">
      <c r="A11" s="66"/>
      <c r="B11" s="71" t="s">
        <v>114</v>
      </c>
      <c r="C11" s="72"/>
      <c r="D11" s="73"/>
      <c r="E11" s="68"/>
      <c r="F11" s="70"/>
    </row>
    <row r="12" spans="1:6" x14ac:dyDescent="0.3">
      <c r="A12" s="66"/>
      <c r="B12" s="71"/>
      <c r="C12" s="72"/>
      <c r="D12" s="73"/>
      <c r="E12" s="68"/>
      <c r="F12" s="70"/>
    </row>
    <row r="13" spans="1:6" x14ac:dyDescent="0.3">
      <c r="A13" s="66" t="s">
        <v>45</v>
      </c>
      <c r="B13" s="75" t="s">
        <v>115</v>
      </c>
      <c r="C13" s="67" t="s">
        <v>40</v>
      </c>
      <c r="D13" s="60">
        <v>1</v>
      </c>
      <c r="E13" s="116">
        <v>0</v>
      </c>
      <c r="F13" s="70">
        <f>E13*D13</f>
        <v>0</v>
      </c>
    </row>
    <row r="14" spans="1:6" ht="158.4" x14ac:dyDescent="0.3">
      <c r="A14" s="66"/>
      <c r="B14" s="71" t="s">
        <v>116</v>
      </c>
      <c r="C14" s="67"/>
      <c r="D14" s="60"/>
      <c r="E14" s="68"/>
      <c r="F14" s="70"/>
    </row>
    <row r="15" spans="1:6" x14ac:dyDescent="0.3">
      <c r="A15" s="66"/>
      <c r="B15" s="71" t="s">
        <v>117</v>
      </c>
      <c r="C15" s="72"/>
      <c r="D15" s="73"/>
      <c r="E15" s="68"/>
      <c r="F15" s="70"/>
    </row>
    <row r="16" spans="1:6" x14ac:dyDescent="0.3">
      <c r="A16" s="66"/>
      <c r="B16" s="74"/>
      <c r="C16" s="72"/>
      <c r="D16" s="73"/>
      <c r="E16" s="68"/>
      <c r="F16" s="70"/>
    </row>
    <row r="17" spans="1:6" x14ac:dyDescent="0.3">
      <c r="A17" s="66" t="s">
        <v>58</v>
      </c>
      <c r="B17" s="75" t="s">
        <v>44</v>
      </c>
      <c r="C17" s="76" t="s">
        <v>40</v>
      </c>
      <c r="D17" s="77">
        <v>1</v>
      </c>
      <c r="E17" s="117">
        <v>0</v>
      </c>
      <c r="F17" s="70">
        <f>E17*D17</f>
        <v>0</v>
      </c>
    </row>
    <row r="18" spans="1:6" x14ac:dyDescent="0.3">
      <c r="A18" s="66"/>
      <c r="B18" s="74"/>
      <c r="C18" s="72"/>
      <c r="D18" s="73"/>
      <c r="E18" s="68"/>
      <c r="F18" s="70"/>
    </row>
    <row r="19" spans="1:6" x14ac:dyDescent="0.3">
      <c r="A19" s="66" t="s">
        <v>60</v>
      </c>
      <c r="B19" s="78" t="s">
        <v>54</v>
      </c>
      <c r="C19" s="72" t="s">
        <v>55</v>
      </c>
      <c r="D19" s="77">
        <v>80</v>
      </c>
      <c r="E19" s="116">
        <v>0</v>
      </c>
      <c r="F19" s="70">
        <f>E19*D19</f>
        <v>0</v>
      </c>
    </row>
    <row r="20" spans="1:6" ht="72" x14ac:dyDescent="0.3">
      <c r="A20" s="66"/>
      <c r="B20" s="20" t="s">
        <v>56</v>
      </c>
      <c r="C20" s="72"/>
      <c r="D20" s="73"/>
      <c r="E20" s="68"/>
      <c r="F20" s="70"/>
    </row>
    <row r="21" spans="1:6" ht="43.2" x14ac:dyDescent="0.3">
      <c r="A21" s="66"/>
      <c r="B21" s="20" t="s">
        <v>57</v>
      </c>
      <c r="C21" s="72"/>
      <c r="D21" s="73"/>
      <c r="E21" s="68"/>
      <c r="F21" s="70"/>
    </row>
    <row r="22" spans="1:6" x14ac:dyDescent="0.3">
      <c r="A22" s="66"/>
      <c r="B22" s="74"/>
      <c r="C22" s="72"/>
      <c r="D22" s="73"/>
      <c r="E22" s="68"/>
      <c r="F22" s="70"/>
    </row>
    <row r="23" spans="1:6" x14ac:dyDescent="0.3">
      <c r="A23" s="66" t="s">
        <v>68</v>
      </c>
      <c r="B23" s="75" t="s">
        <v>59</v>
      </c>
      <c r="C23" s="76" t="s">
        <v>40</v>
      </c>
      <c r="D23" s="77">
        <v>1</v>
      </c>
      <c r="E23" s="117">
        <v>0</v>
      </c>
      <c r="F23" s="70">
        <f>E23*D23</f>
        <v>0</v>
      </c>
    </row>
    <row r="24" spans="1:6" x14ac:dyDescent="0.3">
      <c r="A24" s="66"/>
      <c r="B24" s="79"/>
      <c r="C24" s="80"/>
      <c r="D24" s="77"/>
      <c r="E24" s="77"/>
      <c r="F24" s="70"/>
    </row>
    <row r="25" spans="1:6" x14ac:dyDescent="0.3">
      <c r="A25" s="66" t="s">
        <v>72</v>
      </c>
      <c r="B25" s="81" t="s">
        <v>61</v>
      </c>
      <c r="C25" s="80"/>
      <c r="D25" s="77"/>
      <c r="E25" s="77"/>
      <c r="F25" s="70"/>
    </row>
    <row r="26" spans="1:6" x14ac:dyDescent="0.3">
      <c r="A26" s="66"/>
      <c r="B26" s="82" t="s">
        <v>101</v>
      </c>
      <c r="C26" s="80" t="s">
        <v>40</v>
      </c>
      <c r="D26" s="77">
        <v>1</v>
      </c>
      <c r="E26" s="117">
        <v>0</v>
      </c>
      <c r="F26" s="70">
        <f>E26*D26</f>
        <v>0</v>
      </c>
    </row>
    <row r="27" spans="1:6" x14ac:dyDescent="0.3">
      <c r="A27" s="66"/>
      <c r="B27" s="82" t="s">
        <v>102</v>
      </c>
      <c r="C27" s="80" t="s">
        <v>40</v>
      </c>
      <c r="D27" s="77">
        <v>1</v>
      </c>
      <c r="E27" s="117">
        <v>0</v>
      </c>
      <c r="F27" s="70">
        <f t="shared" ref="F27:F34" si="0">E27*D27</f>
        <v>0</v>
      </c>
    </row>
    <row r="28" spans="1:6" x14ac:dyDescent="0.3">
      <c r="A28" s="66"/>
      <c r="B28" s="82" t="s">
        <v>62</v>
      </c>
      <c r="C28" s="80" t="s">
        <v>55</v>
      </c>
      <c r="D28" s="77">
        <v>80</v>
      </c>
      <c r="E28" s="117">
        <v>0</v>
      </c>
      <c r="F28" s="70">
        <f t="shared" si="0"/>
        <v>0</v>
      </c>
    </row>
    <row r="29" spans="1:6" x14ac:dyDescent="0.3">
      <c r="A29" s="66"/>
      <c r="B29" s="82" t="s">
        <v>63</v>
      </c>
      <c r="C29" s="80" t="s">
        <v>64</v>
      </c>
      <c r="D29" s="77">
        <v>4</v>
      </c>
      <c r="E29" s="117">
        <v>0</v>
      </c>
      <c r="F29" s="70">
        <f t="shared" si="0"/>
        <v>0</v>
      </c>
    </row>
    <row r="30" spans="1:6" x14ac:dyDescent="0.3">
      <c r="A30" s="66"/>
      <c r="B30" s="82" t="s">
        <v>65</v>
      </c>
      <c r="C30" s="80" t="s">
        <v>64</v>
      </c>
      <c r="D30" s="77">
        <v>2.5</v>
      </c>
      <c r="E30" s="117">
        <v>0</v>
      </c>
      <c r="F30" s="70">
        <f t="shared" si="0"/>
        <v>0</v>
      </c>
    </row>
    <row r="31" spans="1:6" x14ac:dyDescent="0.3">
      <c r="A31" s="66"/>
      <c r="B31" s="82" t="s">
        <v>66</v>
      </c>
      <c r="C31" s="80" t="s">
        <v>40</v>
      </c>
      <c r="D31" s="77">
        <v>1</v>
      </c>
      <c r="E31" s="117">
        <v>0</v>
      </c>
      <c r="F31" s="70">
        <f t="shared" si="0"/>
        <v>0</v>
      </c>
    </row>
    <row r="32" spans="1:6" x14ac:dyDescent="0.3">
      <c r="A32" s="66"/>
      <c r="B32" s="82" t="s">
        <v>67</v>
      </c>
      <c r="C32" s="80" t="s">
        <v>40</v>
      </c>
      <c r="D32" s="77">
        <v>1</v>
      </c>
      <c r="E32" s="117">
        <v>0</v>
      </c>
      <c r="F32" s="70">
        <f t="shared" si="0"/>
        <v>0</v>
      </c>
    </row>
    <row r="33" spans="1:6" x14ac:dyDescent="0.3">
      <c r="A33" s="66"/>
      <c r="B33" s="82"/>
      <c r="C33" s="80"/>
      <c r="D33" s="77"/>
      <c r="E33" s="77"/>
      <c r="F33" s="70"/>
    </row>
    <row r="34" spans="1:6" x14ac:dyDescent="0.3">
      <c r="A34" s="66" t="s">
        <v>118</v>
      </c>
      <c r="B34" s="81" t="s">
        <v>46</v>
      </c>
      <c r="C34" s="80" t="s">
        <v>40</v>
      </c>
      <c r="D34" s="77">
        <v>1</v>
      </c>
      <c r="E34" s="117">
        <v>0</v>
      </c>
      <c r="F34" s="70">
        <f t="shared" si="0"/>
        <v>0</v>
      </c>
    </row>
    <row r="35" spans="1:6" x14ac:dyDescent="0.3">
      <c r="A35" s="66"/>
      <c r="B35" s="79"/>
      <c r="C35" s="80"/>
      <c r="D35" s="77"/>
      <c r="E35" s="77"/>
      <c r="F35" s="70"/>
    </row>
    <row r="36" spans="1:6" x14ac:dyDescent="0.3">
      <c r="A36" s="83"/>
      <c r="B36" s="84" t="s">
        <v>47</v>
      </c>
      <c r="C36" s="84"/>
      <c r="D36" s="85"/>
      <c r="E36" s="86"/>
      <c r="F36" s="87">
        <f>SUM(F4:F35)</f>
        <v>0</v>
      </c>
    </row>
    <row r="37" spans="1:6" x14ac:dyDescent="0.3">
      <c r="B37" s="88" t="s">
        <v>48</v>
      </c>
      <c r="C37" s="88"/>
      <c r="D37" s="73"/>
      <c r="E37" s="68"/>
      <c r="F37" s="77">
        <f>F36*0.22</f>
        <v>0</v>
      </c>
    </row>
    <row r="38" spans="1:6" x14ac:dyDescent="0.3">
      <c r="B38" s="88" t="s">
        <v>49</v>
      </c>
      <c r="C38" s="88"/>
      <c r="D38" s="73"/>
      <c r="E38" s="68"/>
      <c r="F38" s="89">
        <f>F36+F37</f>
        <v>0</v>
      </c>
    </row>
  </sheetData>
  <sheetProtection sheet="1" objects="1" scenarios="1" selectLockedCell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5117038483843"/>
  </sheetPr>
  <dimension ref="A1:F50"/>
  <sheetViews>
    <sheetView topLeftCell="A18" workbookViewId="0">
      <selection activeCell="E5" sqref="E5"/>
    </sheetView>
  </sheetViews>
  <sheetFormatPr defaultColWidth="9.109375" defaultRowHeight="14.4" x14ac:dyDescent="0.3"/>
  <cols>
    <col min="1" max="1" width="10.6640625" style="20" customWidth="1"/>
    <col min="2" max="2" width="100.6640625" style="20" customWidth="1"/>
    <col min="3" max="6" width="10.6640625" style="20" customWidth="1"/>
    <col min="7" max="7" width="16.6640625" style="20" customWidth="1"/>
    <col min="8" max="16384" width="9.109375" style="20"/>
  </cols>
  <sheetData>
    <row r="1" spans="1:6" x14ac:dyDescent="0.3">
      <c r="A1" s="55"/>
      <c r="B1" s="55" t="s">
        <v>119</v>
      </c>
      <c r="C1" s="55"/>
      <c r="D1" s="56"/>
      <c r="E1" s="56"/>
      <c r="F1" s="57"/>
    </row>
    <row r="2" spans="1:6" x14ac:dyDescent="0.3">
      <c r="A2" s="91"/>
      <c r="B2" s="59"/>
      <c r="C2" s="59"/>
      <c r="D2" s="60"/>
      <c r="E2" s="77"/>
      <c r="F2" s="92"/>
    </row>
    <row r="3" spans="1:6" ht="28.8" x14ac:dyDescent="0.3">
      <c r="A3" s="63" t="s">
        <v>32</v>
      </c>
      <c r="B3" s="64" t="s">
        <v>33</v>
      </c>
      <c r="C3" s="64" t="s">
        <v>34</v>
      </c>
      <c r="D3" s="64" t="s">
        <v>35</v>
      </c>
      <c r="E3" s="65" t="s">
        <v>36</v>
      </c>
      <c r="F3" s="65" t="s">
        <v>37</v>
      </c>
    </row>
    <row r="4" spans="1:6" x14ac:dyDescent="0.3">
      <c r="A4" s="66"/>
      <c r="C4" s="67"/>
      <c r="D4" s="60"/>
      <c r="E4" s="68"/>
      <c r="F4" s="68"/>
    </row>
    <row r="5" spans="1:6" x14ac:dyDescent="0.3">
      <c r="A5" s="66" t="s">
        <v>38</v>
      </c>
      <c r="B5" s="106" t="s">
        <v>120</v>
      </c>
      <c r="C5" s="67" t="s">
        <v>40</v>
      </c>
      <c r="D5" s="60">
        <v>1</v>
      </c>
      <c r="E5" s="116">
        <v>0</v>
      </c>
      <c r="F5" s="70">
        <f>E5*D5</f>
        <v>0</v>
      </c>
    </row>
    <row r="6" spans="1:6" ht="316.8" x14ac:dyDescent="0.3">
      <c r="A6" s="66"/>
      <c r="B6" s="107" t="s">
        <v>121</v>
      </c>
      <c r="C6" s="67"/>
      <c r="D6" s="60"/>
      <c r="E6" s="68"/>
      <c r="F6" s="70"/>
    </row>
    <row r="7" spans="1:6" x14ac:dyDescent="0.3">
      <c r="A7" s="66"/>
      <c r="B7" s="71" t="s">
        <v>122</v>
      </c>
      <c r="C7" s="67"/>
      <c r="D7" s="60"/>
      <c r="E7" s="68"/>
      <c r="F7" s="70"/>
    </row>
    <row r="8" spans="1:6" x14ac:dyDescent="0.3">
      <c r="A8" s="66"/>
      <c r="B8" s="74"/>
      <c r="C8" s="72"/>
      <c r="D8" s="73"/>
      <c r="E8" s="68"/>
      <c r="F8" s="70"/>
    </row>
    <row r="9" spans="1:6" x14ac:dyDescent="0.3">
      <c r="A9" s="66" t="s">
        <v>43</v>
      </c>
      <c r="B9" s="18" t="s">
        <v>123</v>
      </c>
      <c r="C9" s="67" t="s">
        <v>40</v>
      </c>
      <c r="D9" s="60">
        <v>1</v>
      </c>
      <c r="E9" s="116">
        <v>0</v>
      </c>
      <c r="F9" s="70">
        <f>E9*D9</f>
        <v>0</v>
      </c>
    </row>
    <row r="10" spans="1:6" ht="144" x14ac:dyDescent="0.3">
      <c r="A10" s="66"/>
      <c r="B10" s="74" t="s">
        <v>124</v>
      </c>
      <c r="C10" s="67"/>
      <c r="D10" s="60"/>
      <c r="E10" s="68"/>
      <c r="F10" s="70"/>
    </row>
    <row r="11" spans="1:6" x14ac:dyDescent="0.3">
      <c r="A11" s="66"/>
      <c r="B11" s="71" t="s">
        <v>125</v>
      </c>
      <c r="C11" s="72"/>
      <c r="D11" s="73"/>
      <c r="E11" s="68"/>
      <c r="F11" s="70"/>
    </row>
    <row r="12" spans="1:6" x14ac:dyDescent="0.3">
      <c r="A12" s="66"/>
      <c r="B12" s="74"/>
      <c r="C12" s="72"/>
      <c r="D12" s="73"/>
      <c r="E12" s="68"/>
      <c r="F12" s="70"/>
    </row>
    <row r="13" spans="1:6" x14ac:dyDescent="0.3">
      <c r="A13" s="66" t="s">
        <v>45</v>
      </c>
      <c r="B13" s="18" t="s">
        <v>126</v>
      </c>
      <c r="C13" s="67" t="s">
        <v>40</v>
      </c>
      <c r="D13" s="60">
        <v>1</v>
      </c>
      <c r="E13" s="116">
        <v>0</v>
      </c>
      <c r="F13" s="70">
        <f>E13*D13</f>
        <v>0</v>
      </c>
    </row>
    <row r="14" spans="1:6" ht="201.6" x14ac:dyDescent="0.3">
      <c r="A14" s="66"/>
      <c r="B14" s="20" t="s">
        <v>127</v>
      </c>
      <c r="C14" s="67"/>
      <c r="D14" s="60"/>
      <c r="E14" s="68"/>
      <c r="F14" s="70"/>
    </row>
    <row r="15" spans="1:6" x14ac:dyDescent="0.3">
      <c r="A15" s="66"/>
      <c r="B15" s="71" t="s">
        <v>128</v>
      </c>
      <c r="C15" s="72"/>
      <c r="D15" s="73"/>
      <c r="E15" s="68"/>
      <c r="F15" s="70"/>
    </row>
    <row r="16" spans="1:6" x14ac:dyDescent="0.3">
      <c r="A16" s="66"/>
      <c r="B16" s="74"/>
      <c r="C16" s="72"/>
      <c r="D16" s="73"/>
      <c r="E16" s="68"/>
      <c r="F16" s="70"/>
    </row>
    <row r="17" spans="1:6" x14ac:dyDescent="0.3">
      <c r="A17" s="66" t="s">
        <v>58</v>
      </c>
      <c r="B17" s="18" t="s">
        <v>129</v>
      </c>
      <c r="C17" s="67" t="s">
        <v>40</v>
      </c>
      <c r="D17" s="60">
        <v>1</v>
      </c>
      <c r="E17" s="116">
        <v>0</v>
      </c>
      <c r="F17" s="70">
        <f>E17*D17</f>
        <v>0</v>
      </c>
    </row>
    <row r="18" spans="1:6" ht="244.8" x14ac:dyDescent="0.3">
      <c r="A18" s="66"/>
      <c r="B18" s="20" t="s">
        <v>130</v>
      </c>
      <c r="C18" s="67"/>
      <c r="D18" s="60"/>
      <c r="E18" s="68"/>
      <c r="F18" s="70"/>
    </row>
    <row r="19" spans="1:6" x14ac:dyDescent="0.3">
      <c r="A19" s="66"/>
      <c r="B19" s="71" t="s">
        <v>131</v>
      </c>
      <c r="C19" s="72"/>
      <c r="D19" s="73"/>
      <c r="E19" s="68"/>
      <c r="F19" s="70"/>
    </row>
    <row r="20" spans="1:6" x14ac:dyDescent="0.3">
      <c r="A20" s="66"/>
      <c r="B20" s="74"/>
      <c r="C20" s="72"/>
      <c r="D20" s="73"/>
      <c r="E20" s="68"/>
      <c r="F20" s="70"/>
    </row>
    <row r="21" spans="1:6" x14ac:dyDescent="0.3">
      <c r="A21" s="66" t="s">
        <v>60</v>
      </c>
      <c r="B21" s="93" t="s">
        <v>132</v>
      </c>
      <c r="C21" s="67" t="s">
        <v>40</v>
      </c>
      <c r="D21" s="60">
        <v>1</v>
      </c>
      <c r="E21" s="116">
        <v>0</v>
      </c>
      <c r="F21" s="70">
        <f>E21*D21</f>
        <v>0</v>
      </c>
    </row>
    <row r="22" spans="1:6" x14ac:dyDescent="0.3">
      <c r="A22" s="66"/>
      <c r="B22" s="74" t="s">
        <v>133</v>
      </c>
      <c r="C22" s="72"/>
      <c r="D22" s="73"/>
      <c r="E22" s="68"/>
      <c r="F22" s="70"/>
    </row>
    <row r="23" spans="1:6" x14ac:dyDescent="0.3">
      <c r="A23" s="66"/>
      <c r="B23" s="71" t="s">
        <v>134</v>
      </c>
      <c r="C23" s="72"/>
      <c r="D23" s="73"/>
      <c r="E23" s="68"/>
      <c r="F23" s="70"/>
    </row>
    <row r="24" spans="1:6" x14ac:dyDescent="0.3">
      <c r="A24" s="66"/>
      <c r="B24" s="74"/>
      <c r="C24" s="72"/>
      <c r="D24" s="73"/>
      <c r="E24" s="68"/>
      <c r="F24" s="70"/>
    </row>
    <row r="25" spans="1:6" x14ac:dyDescent="0.3">
      <c r="A25" s="66" t="s">
        <v>68</v>
      </c>
      <c r="B25" s="75" t="s">
        <v>44</v>
      </c>
      <c r="C25" s="76" t="s">
        <v>40</v>
      </c>
      <c r="D25" s="77">
        <v>1</v>
      </c>
      <c r="E25" s="117">
        <v>0</v>
      </c>
      <c r="F25" s="70">
        <f>E25*D25</f>
        <v>0</v>
      </c>
    </row>
    <row r="26" spans="1:6" x14ac:dyDescent="0.3">
      <c r="A26" s="66"/>
      <c r="B26" s="74"/>
      <c r="C26" s="72"/>
      <c r="D26" s="73"/>
      <c r="E26" s="68"/>
      <c r="F26" s="70"/>
    </row>
    <row r="27" spans="1:6" x14ac:dyDescent="0.3">
      <c r="A27" s="66" t="s">
        <v>72</v>
      </c>
      <c r="B27" s="78" t="s">
        <v>54</v>
      </c>
      <c r="C27" s="72" t="s">
        <v>55</v>
      </c>
      <c r="D27" s="77">
        <v>30</v>
      </c>
      <c r="E27" s="116">
        <v>0</v>
      </c>
      <c r="F27" s="70">
        <f>E27*D27</f>
        <v>0</v>
      </c>
    </row>
    <row r="28" spans="1:6" x14ac:dyDescent="0.3">
      <c r="A28" s="66"/>
      <c r="B28" s="74" t="s">
        <v>135</v>
      </c>
      <c r="C28" s="72"/>
      <c r="D28" s="73"/>
      <c r="E28" s="68"/>
      <c r="F28" s="70"/>
    </row>
    <row r="29" spans="1:6" x14ac:dyDescent="0.3">
      <c r="A29" s="66"/>
      <c r="B29" s="74" t="s">
        <v>136</v>
      </c>
      <c r="C29" s="72"/>
      <c r="D29" s="73"/>
      <c r="E29" s="68"/>
      <c r="F29" s="70"/>
    </row>
    <row r="30" spans="1:6" x14ac:dyDescent="0.3">
      <c r="A30" s="66"/>
      <c r="B30" s="74"/>
      <c r="C30" s="72"/>
      <c r="D30" s="73"/>
      <c r="E30" s="68"/>
      <c r="F30" s="70"/>
    </row>
    <row r="31" spans="1:6" x14ac:dyDescent="0.3">
      <c r="A31" s="66" t="s">
        <v>118</v>
      </c>
      <c r="B31" s="75" t="s">
        <v>59</v>
      </c>
      <c r="C31" s="76" t="s">
        <v>40</v>
      </c>
      <c r="D31" s="77">
        <v>1</v>
      </c>
      <c r="E31" s="117">
        <v>0</v>
      </c>
      <c r="F31" s="70">
        <f>E31*D31</f>
        <v>0</v>
      </c>
    </row>
    <row r="32" spans="1:6" x14ac:dyDescent="0.3">
      <c r="A32" s="66"/>
      <c r="B32" s="79"/>
      <c r="C32" s="80"/>
      <c r="D32" s="77"/>
      <c r="E32" s="77"/>
      <c r="F32" s="70"/>
    </row>
    <row r="33" spans="1:6" x14ac:dyDescent="0.3">
      <c r="A33" s="66" t="s">
        <v>137</v>
      </c>
      <c r="B33" s="81" t="s">
        <v>61</v>
      </c>
      <c r="C33" s="80"/>
      <c r="D33" s="77"/>
      <c r="E33" s="77"/>
      <c r="F33" s="70"/>
    </row>
    <row r="34" spans="1:6" x14ac:dyDescent="0.3">
      <c r="A34" s="66"/>
      <c r="B34" s="82" t="s">
        <v>101</v>
      </c>
      <c r="C34" s="80" t="s">
        <v>40</v>
      </c>
      <c r="D34" s="77">
        <v>1</v>
      </c>
      <c r="E34" s="117">
        <v>0</v>
      </c>
      <c r="F34" s="70">
        <f>E34*D34</f>
        <v>0</v>
      </c>
    </row>
    <row r="35" spans="1:6" x14ac:dyDescent="0.3">
      <c r="A35" s="66"/>
      <c r="B35" s="82" t="s">
        <v>102</v>
      </c>
      <c r="C35" s="80" t="s">
        <v>40</v>
      </c>
      <c r="D35" s="77">
        <v>1</v>
      </c>
      <c r="E35" s="117">
        <v>0</v>
      </c>
      <c r="F35" s="70">
        <f t="shared" ref="F35:F46" si="0">E35*D35</f>
        <v>0</v>
      </c>
    </row>
    <row r="36" spans="1:6" x14ac:dyDescent="0.3">
      <c r="A36" s="66"/>
      <c r="B36" s="82" t="s">
        <v>138</v>
      </c>
      <c r="C36" s="80" t="s">
        <v>64</v>
      </c>
      <c r="D36" s="77">
        <v>25</v>
      </c>
      <c r="E36" s="117">
        <v>0</v>
      </c>
      <c r="F36" s="70">
        <f t="shared" si="0"/>
        <v>0</v>
      </c>
    </row>
    <row r="37" spans="1:6" x14ac:dyDescent="0.3">
      <c r="A37" s="66"/>
      <c r="B37" s="82" t="s">
        <v>65</v>
      </c>
      <c r="C37" s="80" t="s">
        <v>64</v>
      </c>
      <c r="D37" s="77">
        <v>4</v>
      </c>
      <c r="E37" s="117">
        <v>0</v>
      </c>
      <c r="F37" s="70">
        <f t="shared" si="0"/>
        <v>0</v>
      </c>
    </row>
    <row r="38" spans="1:6" x14ac:dyDescent="0.3">
      <c r="A38" s="66"/>
      <c r="B38" s="82" t="s">
        <v>139</v>
      </c>
      <c r="C38" s="80" t="s">
        <v>64</v>
      </c>
      <c r="D38" s="77">
        <v>4.5</v>
      </c>
      <c r="E38" s="117">
        <v>0</v>
      </c>
      <c r="F38" s="70">
        <f t="shared" si="0"/>
        <v>0</v>
      </c>
    </row>
    <row r="39" spans="1:6" x14ac:dyDescent="0.3">
      <c r="A39" s="66"/>
      <c r="B39" s="82" t="s">
        <v>140</v>
      </c>
      <c r="C39" s="80" t="s">
        <v>55</v>
      </c>
      <c r="D39" s="77">
        <v>30</v>
      </c>
      <c r="E39" s="117">
        <v>0</v>
      </c>
      <c r="F39" s="70">
        <f t="shared" si="0"/>
        <v>0</v>
      </c>
    </row>
    <row r="40" spans="1:6" x14ac:dyDescent="0.3">
      <c r="A40" s="66"/>
      <c r="B40" s="82" t="s">
        <v>141</v>
      </c>
      <c r="C40" s="80" t="s">
        <v>142</v>
      </c>
      <c r="D40" s="77">
        <v>50</v>
      </c>
      <c r="E40" s="117">
        <v>0</v>
      </c>
      <c r="F40" s="70">
        <f t="shared" si="0"/>
        <v>0</v>
      </c>
    </row>
    <row r="41" spans="1:6" x14ac:dyDescent="0.3">
      <c r="A41" s="66"/>
      <c r="B41" s="82" t="s">
        <v>143</v>
      </c>
      <c r="C41" s="80" t="s">
        <v>64</v>
      </c>
      <c r="D41" s="77">
        <v>21</v>
      </c>
      <c r="E41" s="117">
        <v>0</v>
      </c>
      <c r="F41" s="70">
        <f t="shared" si="0"/>
        <v>0</v>
      </c>
    </row>
    <row r="42" spans="1:6" x14ac:dyDescent="0.3">
      <c r="A42" s="66"/>
      <c r="B42" s="82" t="s">
        <v>144</v>
      </c>
      <c r="C42" s="80" t="s">
        <v>55</v>
      </c>
      <c r="D42" s="77">
        <v>70</v>
      </c>
      <c r="E42" s="117">
        <v>0</v>
      </c>
      <c r="F42" s="70">
        <f t="shared" si="0"/>
        <v>0</v>
      </c>
    </row>
    <row r="43" spans="1:6" x14ac:dyDescent="0.3">
      <c r="A43" s="66"/>
      <c r="B43" s="82" t="s">
        <v>66</v>
      </c>
      <c r="C43" s="80" t="s">
        <v>40</v>
      </c>
      <c r="D43" s="77">
        <v>1</v>
      </c>
      <c r="E43" s="117">
        <v>0</v>
      </c>
      <c r="F43" s="70">
        <f t="shared" si="0"/>
        <v>0</v>
      </c>
    </row>
    <row r="44" spans="1:6" x14ac:dyDescent="0.3">
      <c r="A44" s="66"/>
      <c r="B44" s="82" t="s">
        <v>67</v>
      </c>
      <c r="C44" s="80" t="s">
        <v>40</v>
      </c>
      <c r="D44" s="77">
        <v>1</v>
      </c>
      <c r="E44" s="117">
        <v>0</v>
      </c>
      <c r="F44" s="70">
        <f t="shared" si="0"/>
        <v>0</v>
      </c>
    </row>
    <row r="45" spans="1:6" x14ac:dyDescent="0.3">
      <c r="A45" s="66"/>
      <c r="B45" s="82"/>
      <c r="C45" s="80"/>
      <c r="D45" s="77"/>
      <c r="E45" s="77"/>
      <c r="F45" s="70"/>
    </row>
    <row r="46" spans="1:6" x14ac:dyDescent="0.3">
      <c r="A46" s="66" t="s">
        <v>145</v>
      </c>
      <c r="B46" s="81" t="s">
        <v>46</v>
      </c>
      <c r="C46" s="80" t="s">
        <v>40</v>
      </c>
      <c r="D46" s="77">
        <v>1</v>
      </c>
      <c r="E46" s="117">
        <v>0</v>
      </c>
      <c r="F46" s="70">
        <f t="shared" si="0"/>
        <v>0</v>
      </c>
    </row>
    <row r="47" spans="1:6" x14ac:dyDescent="0.3">
      <c r="A47" s="66"/>
      <c r="B47" s="79"/>
      <c r="C47" s="80"/>
      <c r="D47" s="77"/>
      <c r="E47" s="77"/>
      <c r="F47" s="70"/>
    </row>
    <row r="48" spans="1:6" x14ac:dyDescent="0.3">
      <c r="A48" s="83"/>
      <c r="B48" s="84" t="s">
        <v>47</v>
      </c>
      <c r="C48" s="84"/>
      <c r="D48" s="85"/>
      <c r="E48" s="86"/>
      <c r="F48" s="87">
        <f>SUM(F4:F47)</f>
        <v>0</v>
      </c>
    </row>
    <row r="49" spans="2:6" x14ac:dyDescent="0.3">
      <c r="B49" s="88" t="s">
        <v>48</v>
      </c>
      <c r="C49" s="88"/>
      <c r="D49" s="73"/>
      <c r="E49" s="68"/>
      <c r="F49" s="77">
        <f>F48*0.22</f>
        <v>0</v>
      </c>
    </row>
    <row r="50" spans="2:6" x14ac:dyDescent="0.3">
      <c r="B50" s="88" t="s">
        <v>49</v>
      </c>
      <c r="C50" s="88"/>
      <c r="D50" s="73"/>
      <c r="E50" s="68"/>
      <c r="F50" s="89">
        <f>F49+F48</f>
        <v>0</v>
      </c>
    </row>
  </sheetData>
  <sheetProtection sheet="1" objects="1" scenarios="1" selectLockedCell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5117038483843"/>
  </sheetPr>
  <dimension ref="A1:F54"/>
  <sheetViews>
    <sheetView topLeftCell="A5" workbookViewId="0">
      <selection activeCell="E5" sqref="E5"/>
    </sheetView>
  </sheetViews>
  <sheetFormatPr defaultColWidth="9.109375" defaultRowHeight="14.4" x14ac:dyDescent="0.3"/>
  <cols>
    <col min="1" max="1" width="10.6640625" style="20" customWidth="1"/>
    <col min="2" max="2" width="100.6640625" style="20" customWidth="1"/>
    <col min="3" max="6" width="10.6640625" style="20" customWidth="1"/>
    <col min="7" max="7" width="14.6640625" style="20" customWidth="1"/>
    <col min="8" max="16384" width="9.109375" style="20"/>
  </cols>
  <sheetData>
    <row r="1" spans="1:6" x14ac:dyDescent="0.3">
      <c r="A1" s="55"/>
      <c r="B1" s="55" t="s">
        <v>146</v>
      </c>
      <c r="C1" s="55"/>
      <c r="D1" s="56"/>
      <c r="E1" s="56"/>
      <c r="F1" s="57"/>
    </row>
    <row r="2" spans="1:6" x14ac:dyDescent="0.3">
      <c r="A2" s="91"/>
      <c r="B2" s="59"/>
      <c r="C2" s="59"/>
      <c r="D2" s="60"/>
      <c r="E2" s="77"/>
      <c r="F2" s="92"/>
    </row>
    <row r="3" spans="1:6" ht="28.8" x14ac:dyDescent="0.3">
      <c r="A3" s="63" t="s">
        <v>32</v>
      </c>
      <c r="B3" s="64" t="s">
        <v>33</v>
      </c>
      <c r="C3" s="64" t="s">
        <v>34</v>
      </c>
      <c r="D3" s="64" t="s">
        <v>35</v>
      </c>
      <c r="E3" s="65" t="s">
        <v>36</v>
      </c>
      <c r="F3" s="65" t="s">
        <v>37</v>
      </c>
    </row>
    <row r="4" spans="1:6" x14ac:dyDescent="0.3">
      <c r="A4" s="66"/>
      <c r="C4" s="67"/>
      <c r="D4" s="60"/>
      <c r="E4" s="68"/>
      <c r="F4" s="68"/>
    </row>
    <row r="5" spans="1:6" x14ac:dyDescent="0.3">
      <c r="A5" s="66" t="s">
        <v>38</v>
      </c>
      <c r="B5" s="106" t="s">
        <v>120</v>
      </c>
      <c r="C5" s="67" t="s">
        <v>40</v>
      </c>
      <c r="D5" s="60">
        <v>1</v>
      </c>
      <c r="E5" s="116">
        <v>0</v>
      </c>
      <c r="F5" s="70">
        <f>E5*D5</f>
        <v>0</v>
      </c>
    </row>
    <row r="6" spans="1:6" ht="316.8" x14ac:dyDescent="0.3">
      <c r="A6" s="66"/>
      <c r="B6" s="107" t="s">
        <v>121</v>
      </c>
      <c r="C6" s="67"/>
      <c r="D6" s="60"/>
      <c r="E6" s="68"/>
      <c r="F6" s="70"/>
    </row>
    <row r="7" spans="1:6" x14ac:dyDescent="0.3">
      <c r="A7" s="66"/>
      <c r="B7" s="71" t="s">
        <v>122</v>
      </c>
      <c r="C7" s="67"/>
      <c r="D7" s="60"/>
      <c r="E7" s="68"/>
      <c r="F7" s="70"/>
    </row>
    <row r="8" spans="1:6" x14ac:dyDescent="0.3">
      <c r="A8" s="66"/>
      <c r="B8" s="74"/>
      <c r="C8" s="72"/>
      <c r="D8" s="73"/>
      <c r="E8" s="68"/>
      <c r="F8" s="70"/>
    </row>
    <row r="9" spans="1:6" x14ac:dyDescent="0.3">
      <c r="A9" s="66" t="s">
        <v>43</v>
      </c>
      <c r="B9" s="19" t="s">
        <v>123</v>
      </c>
      <c r="C9" s="67" t="s">
        <v>40</v>
      </c>
      <c r="D9" s="60">
        <v>1</v>
      </c>
      <c r="E9" s="116">
        <v>0</v>
      </c>
      <c r="F9" s="70">
        <f>E9*D9</f>
        <v>0</v>
      </c>
    </row>
    <row r="10" spans="1:6" ht="144" x14ac:dyDescent="0.3">
      <c r="A10" s="66"/>
      <c r="B10" s="74" t="s">
        <v>124</v>
      </c>
      <c r="C10" s="67"/>
      <c r="D10" s="60"/>
      <c r="E10" s="68"/>
      <c r="F10" s="70"/>
    </row>
    <row r="11" spans="1:6" x14ac:dyDescent="0.3">
      <c r="A11" s="66"/>
      <c r="B11" s="71" t="s">
        <v>125</v>
      </c>
      <c r="C11" s="72"/>
      <c r="D11" s="73"/>
      <c r="E11" s="68"/>
      <c r="F11" s="70"/>
    </row>
    <row r="12" spans="1:6" x14ac:dyDescent="0.3">
      <c r="A12" s="66"/>
      <c r="B12" s="74"/>
      <c r="C12" s="72"/>
      <c r="D12" s="73"/>
      <c r="E12" s="68"/>
      <c r="F12" s="70"/>
    </row>
    <row r="13" spans="1:6" x14ac:dyDescent="0.3">
      <c r="A13" s="66" t="s">
        <v>45</v>
      </c>
      <c r="B13" s="19" t="s">
        <v>126</v>
      </c>
      <c r="C13" s="67" t="s">
        <v>40</v>
      </c>
      <c r="D13" s="60">
        <v>1</v>
      </c>
      <c r="E13" s="116">
        <v>0</v>
      </c>
      <c r="F13" s="70">
        <f>E13*D13</f>
        <v>0</v>
      </c>
    </row>
    <row r="14" spans="1:6" ht="201.6" x14ac:dyDescent="0.3">
      <c r="A14" s="66"/>
      <c r="B14" s="20" t="s">
        <v>127</v>
      </c>
      <c r="C14" s="67"/>
      <c r="D14" s="60"/>
      <c r="E14" s="68"/>
      <c r="F14" s="70"/>
    </row>
    <row r="15" spans="1:6" x14ac:dyDescent="0.3">
      <c r="A15" s="66"/>
      <c r="B15" s="71" t="s">
        <v>128</v>
      </c>
      <c r="C15" s="72"/>
      <c r="D15" s="73"/>
      <c r="E15" s="68"/>
      <c r="F15" s="70"/>
    </row>
    <row r="16" spans="1:6" x14ac:dyDescent="0.3">
      <c r="A16" s="66"/>
      <c r="B16" s="74"/>
      <c r="C16" s="72"/>
      <c r="D16" s="73"/>
      <c r="E16" s="68"/>
      <c r="F16" s="70"/>
    </row>
    <row r="17" spans="1:6" x14ac:dyDescent="0.3">
      <c r="A17" s="66" t="s">
        <v>58</v>
      </c>
      <c r="B17" s="19" t="s">
        <v>129</v>
      </c>
      <c r="C17" s="67" t="s">
        <v>40</v>
      </c>
      <c r="D17" s="60">
        <v>1</v>
      </c>
      <c r="E17" s="116">
        <v>0</v>
      </c>
      <c r="F17" s="70">
        <f>E17*D17</f>
        <v>0</v>
      </c>
    </row>
    <row r="18" spans="1:6" ht="244.8" x14ac:dyDescent="0.3">
      <c r="A18" s="66"/>
      <c r="B18" s="20" t="s">
        <v>130</v>
      </c>
      <c r="C18" s="67"/>
      <c r="D18" s="60"/>
      <c r="E18" s="68"/>
      <c r="F18" s="70"/>
    </row>
    <row r="19" spans="1:6" x14ac:dyDescent="0.3">
      <c r="A19" s="66"/>
      <c r="B19" s="71" t="s">
        <v>131</v>
      </c>
      <c r="C19" s="72"/>
      <c r="D19" s="73"/>
      <c r="E19" s="68"/>
      <c r="F19" s="70"/>
    </row>
    <row r="20" spans="1:6" x14ac:dyDescent="0.3">
      <c r="A20" s="66"/>
      <c r="B20" s="74"/>
      <c r="C20" s="72"/>
      <c r="D20" s="73"/>
      <c r="E20" s="68"/>
      <c r="F20" s="70"/>
    </row>
    <row r="21" spans="1:6" x14ac:dyDescent="0.3">
      <c r="A21" s="66" t="s">
        <v>60</v>
      </c>
      <c r="B21" s="93" t="s">
        <v>132</v>
      </c>
      <c r="C21" s="67" t="s">
        <v>40</v>
      </c>
      <c r="D21" s="60">
        <v>1</v>
      </c>
      <c r="E21" s="116">
        <v>0</v>
      </c>
      <c r="F21" s="70">
        <f>E21*D21</f>
        <v>0</v>
      </c>
    </row>
    <row r="22" spans="1:6" x14ac:dyDescent="0.3">
      <c r="A22" s="66"/>
      <c r="B22" s="74" t="s">
        <v>133</v>
      </c>
      <c r="C22" s="72"/>
      <c r="D22" s="73"/>
      <c r="E22" s="68"/>
      <c r="F22" s="70"/>
    </row>
    <row r="23" spans="1:6" x14ac:dyDescent="0.3">
      <c r="A23" s="66"/>
      <c r="B23" s="71" t="s">
        <v>134</v>
      </c>
      <c r="C23" s="72"/>
      <c r="D23" s="73"/>
      <c r="E23" s="68"/>
      <c r="F23" s="70"/>
    </row>
    <row r="24" spans="1:6" x14ac:dyDescent="0.3">
      <c r="A24" s="66"/>
      <c r="B24" s="71"/>
      <c r="C24" s="72"/>
      <c r="D24" s="73"/>
      <c r="E24" s="68"/>
      <c r="F24" s="70"/>
    </row>
    <row r="25" spans="1:6" x14ac:dyDescent="0.3">
      <c r="A25" s="66" t="s">
        <v>68</v>
      </c>
      <c r="B25" s="19" t="s">
        <v>85</v>
      </c>
      <c r="C25" s="67" t="s">
        <v>40</v>
      </c>
      <c r="D25" s="60">
        <v>1</v>
      </c>
      <c r="E25" s="116">
        <v>0</v>
      </c>
      <c r="F25" s="70">
        <f>E25*D25</f>
        <v>0</v>
      </c>
    </row>
    <row r="26" spans="1:6" ht="172.8" x14ac:dyDescent="0.3">
      <c r="A26" s="66"/>
      <c r="B26" s="20" t="s">
        <v>86</v>
      </c>
      <c r="C26" s="67"/>
      <c r="D26" s="60"/>
      <c r="E26" s="68"/>
      <c r="F26" s="70"/>
    </row>
    <row r="27" spans="1:6" x14ac:dyDescent="0.3">
      <c r="A27" s="66"/>
      <c r="B27" s="71" t="s">
        <v>87</v>
      </c>
      <c r="C27" s="67"/>
      <c r="D27" s="60"/>
      <c r="E27" s="68"/>
      <c r="F27" s="70"/>
    </row>
    <row r="28" spans="1:6" x14ac:dyDescent="0.3">
      <c r="A28" s="66"/>
      <c r="B28" s="74"/>
      <c r="C28" s="72"/>
      <c r="D28" s="73"/>
      <c r="E28" s="68"/>
      <c r="F28" s="70"/>
    </row>
    <row r="29" spans="1:6" x14ac:dyDescent="0.3">
      <c r="A29" s="66" t="s">
        <v>72</v>
      </c>
      <c r="B29" s="75" t="s">
        <v>44</v>
      </c>
      <c r="C29" s="76" t="s">
        <v>40</v>
      </c>
      <c r="D29" s="77">
        <v>1</v>
      </c>
      <c r="E29" s="117">
        <v>0</v>
      </c>
      <c r="F29" s="70">
        <f>E29*D29</f>
        <v>0</v>
      </c>
    </row>
    <row r="30" spans="1:6" x14ac:dyDescent="0.3">
      <c r="A30" s="66"/>
      <c r="B30" s="74"/>
      <c r="C30" s="72"/>
      <c r="D30" s="73"/>
      <c r="E30" s="68"/>
      <c r="F30" s="70"/>
    </row>
    <row r="31" spans="1:6" x14ac:dyDescent="0.3">
      <c r="A31" s="66" t="s">
        <v>118</v>
      </c>
      <c r="B31" s="78" t="s">
        <v>54</v>
      </c>
      <c r="C31" s="72" t="s">
        <v>55</v>
      </c>
      <c r="D31" s="77">
        <v>30</v>
      </c>
      <c r="E31" s="116">
        <v>0</v>
      </c>
      <c r="F31" s="70">
        <f>E31*D31</f>
        <v>0</v>
      </c>
    </row>
    <row r="32" spans="1:6" x14ac:dyDescent="0.3">
      <c r="A32" s="66"/>
      <c r="B32" s="74" t="s">
        <v>135</v>
      </c>
      <c r="C32" s="72"/>
      <c r="D32" s="73"/>
      <c r="E32" s="68"/>
      <c r="F32" s="70"/>
    </row>
    <row r="33" spans="1:6" x14ac:dyDescent="0.3">
      <c r="A33" s="66"/>
      <c r="B33" s="74" t="s">
        <v>136</v>
      </c>
      <c r="C33" s="72"/>
      <c r="D33" s="73"/>
      <c r="E33" s="68"/>
      <c r="F33" s="70"/>
    </row>
    <row r="34" spans="1:6" x14ac:dyDescent="0.3">
      <c r="A34" s="66"/>
      <c r="B34" s="74"/>
      <c r="C34" s="72"/>
      <c r="D34" s="73"/>
      <c r="E34" s="68"/>
      <c r="F34" s="70"/>
    </row>
    <row r="35" spans="1:6" x14ac:dyDescent="0.3">
      <c r="A35" s="66" t="s">
        <v>137</v>
      </c>
      <c r="B35" s="75" t="s">
        <v>59</v>
      </c>
      <c r="C35" s="76" t="s">
        <v>40</v>
      </c>
      <c r="D35" s="77">
        <v>1</v>
      </c>
      <c r="E35" s="117">
        <v>0</v>
      </c>
      <c r="F35" s="70">
        <f>E35*D35</f>
        <v>0</v>
      </c>
    </row>
    <row r="36" spans="1:6" x14ac:dyDescent="0.3">
      <c r="A36" s="66"/>
      <c r="B36" s="79"/>
      <c r="C36" s="80"/>
      <c r="D36" s="77"/>
      <c r="E36" s="77"/>
      <c r="F36" s="70"/>
    </row>
    <row r="37" spans="1:6" x14ac:dyDescent="0.3">
      <c r="A37" s="66" t="s">
        <v>145</v>
      </c>
      <c r="B37" s="81" t="s">
        <v>61</v>
      </c>
      <c r="C37" s="80"/>
      <c r="D37" s="77"/>
      <c r="E37" s="77"/>
      <c r="F37" s="70"/>
    </row>
    <row r="38" spans="1:6" x14ac:dyDescent="0.3">
      <c r="A38" s="66"/>
      <c r="B38" s="82" t="s">
        <v>101</v>
      </c>
      <c r="C38" s="80" t="s">
        <v>40</v>
      </c>
      <c r="D38" s="77">
        <v>1</v>
      </c>
      <c r="E38" s="117">
        <v>0</v>
      </c>
      <c r="F38" s="70">
        <f>E38*D38</f>
        <v>0</v>
      </c>
    </row>
    <row r="39" spans="1:6" x14ac:dyDescent="0.3">
      <c r="A39" s="66"/>
      <c r="B39" s="82" t="s">
        <v>102</v>
      </c>
      <c r="C39" s="80" t="s">
        <v>40</v>
      </c>
      <c r="D39" s="77">
        <v>1</v>
      </c>
      <c r="E39" s="117">
        <v>0</v>
      </c>
      <c r="F39" s="70">
        <f t="shared" ref="F39:F50" si="0">E39*D39</f>
        <v>0</v>
      </c>
    </row>
    <row r="40" spans="1:6" x14ac:dyDescent="0.3">
      <c r="A40" s="66"/>
      <c r="B40" s="82" t="s">
        <v>138</v>
      </c>
      <c r="C40" s="80" t="s">
        <v>64</v>
      </c>
      <c r="D40" s="77">
        <v>35</v>
      </c>
      <c r="E40" s="117">
        <v>0</v>
      </c>
      <c r="F40" s="70">
        <f t="shared" si="0"/>
        <v>0</v>
      </c>
    </row>
    <row r="41" spans="1:6" x14ac:dyDescent="0.3">
      <c r="A41" s="66"/>
      <c r="B41" s="82" t="s">
        <v>65</v>
      </c>
      <c r="C41" s="80" t="s">
        <v>64</v>
      </c>
      <c r="D41" s="77">
        <v>4</v>
      </c>
      <c r="E41" s="117">
        <v>0</v>
      </c>
      <c r="F41" s="70">
        <f t="shared" si="0"/>
        <v>0</v>
      </c>
    </row>
    <row r="42" spans="1:6" x14ac:dyDescent="0.3">
      <c r="A42" s="66"/>
      <c r="B42" s="82" t="s">
        <v>139</v>
      </c>
      <c r="C42" s="80" t="s">
        <v>64</v>
      </c>
      <c r="D42" s="77">
        <v>4.5</v>
      </c>
      <c r="E42" s="117">
        <v>0</v>
      </c>
      <c r="F42" s="70">
        <f t="shared" si="0"/>
        <v>0</v>
      </c>
    </row>
    <row r="43" spans="1:6" x14ac:dyDescent="0.3">
      <c r="A43" s="66"/>
      <c r="B43" s="82" t="s">
        <v>140</v>
      </c>
      <c r="C43" s="80" t="s">
        <v>55</v>
      </c>
      <c r="D43" s="77">
        <v>30</v>
      </c>
      <c r="E43" s="117">
        <v>0</v>
      </c>
      <c r="F43" s="70">
        <f t="shared" si="0"/>
        <v>0</v>
      </c>
    </row>
    <row r="44" spans="1:6" x14ac:dyDescent="0.3">
      <c r="A44" s="66"/>
      <c r="B44" s="82" t="s">
        <v>141</v>
      </c>
      <c r="C44" s="80" t="s">
        <v>142</v>
      </c>
      <c r="D44" s="77">
        <v>58</v>
      </c>
      <c r="E44" s="117">
        <v>0</v>
      </c>
      <c r="F44" s="70">
        <f t="shared" si="0"/>
        <v>0</v>
      </c>
    </row>
    <row r="45" spans="1:6" x14ac:dyDescent="0.3">
      <c r="A45" s="66"/>
      <c r="B45" s="82" t="s">
        <v>143</v>
      </c>
      <c r="C45" s="80" t="s">
        <v>64</v>
      </c>
      <c r="D45" s="77">
        <v>30</v>
      </c>
      <c r="E45" s="117">
        <v>0</v>
      </c>
      <c r="F45" s="70">
        <f t="shared" si="0"/>
        <v>0</v>
      </c>
    </row>
    <row r="46" spans="1:6" x14ac:dyDescent="0.3">
      <c r="A46" s="66"/>
      <c r="B46" s="82" t="s">
        <v>144</v>
      </c>
      <c r="C46" s="80" t="s">
        <v>55</v>
      </c>
      <c r="D46" s="77">
        <v>100</v>
      </c>
      <c r="E46" s="117">
        <v>0</v>
      </c>
      <c r="F46" s="70">
        <f t="shared" si="0"/>
        <v>0</v>
      </c>
    </row>
    <row r="47" spans="1:6" x14ac:dyDescent="0.3">
      <c r="A47" s="66"/>
      <c r="B47" s="82" t="s">
        <v>66</v>
      </c>
      <c r="C47" s="80" t="s">
        <v>40</v>
      </c>
      <c r="D47" s="77">
        <v>1</v>
      </c>
      <c r="E47" s="117">
        <v>0</v>
      </c>
      <c r="F47" s="70">
        <f t="shared" si="0"/>
        <v>0</v>
      </c>
    </row>
    <row r="48" spans="1:6" x14ac:dyDescent="0.3">
      <c r="A48" s="66"/>
      <c r="B48" s="82" t="s">
        <v>67</v>
      </c>
      <c r="C48" s="80" t="s">
        <v>40</v>
      </c>
      <c r="D48" s="77">
        <v>1</v>
      </c>
      <c r="E48" s="117">
        <v>0</v>
      </c>
      <c r="F48" s="70">
        <f t="shared" si="0"/>
        <v>0</v>
      </c>
    </row>
    <row r="49" spans="1:6" x14ac:dyDescent="0.3">
      <c r="A49" s="66"/>
      <c r="B49" s="82"/>
      <c r="C49" s="80"/>
      <c r="D49" s="77"/>
      <c r="E49" s="77"/>
      <c r="F49" s="70"/>
    </row>
    <row r="50" spans="1:6" x14ac:dyDescent="0.3">
      <c r="A50" s="66" t="s">
        <v>147</v>
      </c>
      <c r="B50" s="81" t="s">
        <v>46</v>
      </c>
      <c r="C50" s="80" t="s">
        <v>40</v>
      </c>
      <c r="D50" s="77">
        <v>1</v>
      </c>
      <c r="E50" s="117">
        <v>0</v>
      </c>
      <c r="F50" s="70">
        <f t="shared" si="0"/>
        <v>0</v>
      </c>
    </row>
    <row r="51" spans="1:6" x14ac:dyDescent="0.3">
      <c r="A51" s="66"/>
      <c r="B51" s="79"/>
      <c r="C51" s="80"/>
      <c r="D51" s="77"/>
      <c r="E51" s="77"/>
      <c r="F51" s="70"/>
    </row>
    <row r="52" spans="1:6" x14ac:dyDescent="0.3">
      <c r="A52" s="83"/>
      <c r="B52" s="84" t="s">
        <v>47</v>
      </c>
      <c r="C52" s="84"/>
      <c r="D52" s="85"/>
      <c r="E52" s="86"/>
      <c r="F52" s="87">
        <f>SUM(F5:F51)</f>
        <v>0</v>
      </c>
    </row>
    <row r="53" spans="1:6" x14ac:dyDescent="0.3">
      <c r="B53" s="88" t="s">
        <v>48</v>
      </c>
      <c r="C53" s="88"/>
      <c r="D53" s="73"/>
      <c r="E53" s="68"/>
      <c r="F53" s="77">
        <f>F52*0.22</f>
        <v>0</v>
      </c>
    </row>
    <row r="54" spans="1:6" x14ac:dyDescent="0.3">
      <c r="B54" s="88" t="s">
        <v>49</v>
      </c>
      <c r="C54" s="88"/>
      <c r="D54" s="73"/>
      <c r="E54" s="68"/>
      <c r="F54" s="89">
        <f>F52+F53</f>
        <v>0</v>
      </c>
    </row>
  </sheetData>
  <sheetProtection sheet="1" objects="1" scenarios="1" selectLockedCell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C4:E378"/>
  <sheetViews>
    <sheetView showGridLines="0" topLeftCell="A391" workbookViewId="0"/>
  </sheetViews>
  <sheetFormatPr defaultRowHeight="14.4" x14ac:dyDescent="0.3"/>
  <cols>
    <col min="4" max="4" width="80.6640625" customWidth="1"/>
  </cols>
  <sheetData>
    <row r="4" spans="3:5" x14ac:dyDescent="0.3">
      <c r="C4" s="9"/>
      <c r="D4" s="10" t="s">
        <v>148</v>
      </c>
      <c r="E4" s="11"/>
    </row>
    <row r="5" spans="3:5" x14ac:dyDescent="0.3">
      <c r="C5" s="12"/>
      <c r="D5" t="s">
        <v>148</v>
      </c>
      <c r="E5" s="14"/>
    </row>
    <row r="6" spans="3:5" x14ac:dyDescent="0.3">
      <c r="C6" s="12"/>
      <c r="D6" s="13"/>
      <c r="E6" s="14"/>
    </row>
    <row r="7" spans="3:5" x14ac:dyDescent="0.3">
      <c r="C7" s="12"/>
      <c r="D7" s="13"/>
      <c r="E7" s="14"/>
    </row>
    <row r="8" spans="3:5" x14ac:dyDescent="0.3">
      <c r="C8" s="12"/>
      <c r="D8" s="13"/>
      <c r="E8" s="14"/>
    </row>
    <row r="9" spans="3:5" x14ac:dyDescent="0.3">
      <c r="C9" s="12"/>
      <c r="D9" s="13"/>
      <c r="E9" s="14"/>
    </row>
    <row r="10" spans="3:5" x14ac:dyDescent="0.3">
      <c r="C10" s="12"/>
      <c r="D10" s="13"/>
      <c r="E10" s="14"/>
    </row>
    <row r="11" spans="3:5" x14ac:dyDescent="0.3">
      <c r="C11" s="12"/>
      <c r="D11" s="13"/>
      <c r="E11" s="14"/>
    </row>
    <row r="12" spans="3:5" x14ac:dyDescent="0.3">
      <c r="C12" s="12"/>
      <c r="D12" s="13"/>
      <c r="E12" s="14"/>
    </row>
    <row r="13" spans="3:5" x14ac:dyDescent="0.3">
      <c r="C13" s="12"/>
      <c r="D13" s="13"/>
      <c r="E13" s="14"/>
    </row>
    <row r="14" spans="3:5" x14ac:dyDescent="0.3">
      <c r="C14" s="12"/>
      <c r="D14" s="13"/>
      <c r="E14" s="14"/>
    </row>
    <row r="15" spans="3:5" x14ac:dyDescent="0.3">
      <c r="C15" s="12"/>
      <c r="D15" s="13"/>
      <c r="E15" s="14"/>
    </row>
    <row r="16" spans="3:5" x14ac:dyDescent="0.3">
      <c r="C16" s="12"/>
      <c r="D16" s="13"/>
      <c r="E16" s="14"/>
    </row>
    <row r="17" spans="3:5" x14ac:dyDescent="0.3">
      <c r="C17" s="12"/>
      <c r="D17" s="13"/>
      <c r="E17" s="14"/>
    </row>
    <row r="18" spans="3:5" x14ac:dyDescent="0.3">
      <c r="C18" s="12"/>
      <c r="D18" s="13"/>
      <c r="E18" s="14"/>
    </row>
    <row r="19" spans="3:5" x14ac:dyDescent="0.3">
      <c r="C19" s="12"/>
      <c r="D19" s="13"/>
      <c r="E19" s="14"/>
    </row>
    <row r="20" spans="3:5" x14ac:dyDescent="0.3">
      <c r="C20" s="12"/>
      <c r="D20" s="13"/>
      <c r="E20" s="14"/>
    </row>
    <row r="21" spans="3:5" x14ac:dyDescent="0.3">
      <c r="C21" s="12"/>
      <c r="D21" s="13"/>
      <c r="E21" s="14"/>
    </row>
    <row r="22" spans="3:5" x14ac:dyDescent="0.3">
      <c r="C22" s="12"/>
      <c r="D22" s="13"/>
      <c r="E22" s="14"/>
    </row>
    <row r="23" spans="3:5" x14ac:dyDescent="0.3">
      <c r="C23" s="15"/>
      <c r="D23" s="16"/>
      <c r="E23" s="17"/>
    </row>
    <row r="24" spans="3:5" x14ac:dyDescent="0.3">
      <c r="C24" s="1"/>
      <c r="D24" s="2"/>
      <c r="E24" s="3"/>
    </row>
    <row r="25" spans="3:5" x14ac:dyDescent="0.3">
      <c r="C25" s="4"/>
      <c r="D25" t="s">
        <v>149</v>
      </c>
      <c r="E25" s="5"/>
    </row>
    <row r="26" spans="3:5" x14ac:dyDescent="0.3">
      <c r="C26" s="4"/>
      <c r="E26" s="5"/>
    </row>
    <row r="27" spans="3:5" x14ac:dyDescent="0.3">
      <c r="C27" s="4"/>
      <c r="E27" s="5"/>
    </row>
    <row r="28" spans="3:5" x14ac:dyDescent="0.3">
      <c r="C28" s="4"/>
      <c r="E28" s="5"/>
    </row>
    <row r="29" spans="3:5" x14ac:dyDescent="0.3">
      <c r="C29" s="4"/>
      <c r="E29" s="5"/>
    </row>
    <row r="30" spans="3:5" x14ac:dyDescent="0.3">
      <c r="C30" s="4"/>
      <c r="E30" s="5"/>
    </row>
    <row r="31" spans="3:5" x14ac:dyDescent="0.3">
      <c r="C31" s="4"/>
      <c r="E31" s="5"/>
    </row>
    <row r="32" spans="3:5" x14ac:dyDescent="0.3">
      <c r="C32" s="4"/>
      <c r="E32" s="5"/>
    </row>
    <row r="33" spans="3:5" x14ac:dyDescent="0.3">
      <c r="C33" s="4"/>
      <c r="E33" s="5"/>
    </row>
    <row r="34" spans="3:5" x14ac:dyDescent="0.3">
      <c r="C34" s="4"/>
      <c r="E34" s="5"/>
    </row>
    <row r="35" spans="3:5" x14ac:dyDescent="0.3">
      <c r="C35" s="4"/>
      <c r="E35" s="5"/>
    </row>
    <row r="36" spans="3:5" x14ac:dyDescent="0.3">
      <c r="C36" s="4"/>
      <c r="E36" s="5"/>
    </row>
    <row r="37" spans="3:5" x14ac:dyDescent="0.3">
      <c r="C37" s="4"/>
      <c r="E37" s="5"/>
    </row>
    <row r="38" spans="3:5" x14ac:dyDescent="0.3">
      <c r="C38" s="4"/>
      <c r="E38" s="5"/>
    </row>
    <row r="39" spans="3:5" x14ac:dyDescent="0.3">
      <c r="C39" s="4"/>
      <c r="E39" s="5"/>
    </row>
    <row r="40" spans="3:5" x14ac:dyDescent="0.3">
      <c r="C40" s="4"/>
      <c r="E40" s="5"/>
    </row>
    <row r="41" spans="3:5" x14ac:dyDescent="0.3">
      <c r="C41" s="4"/>
      <c r="E41" s="5"/>
    </row>
    <row r="42" spans="3:5" x14ac:dyDescent="0.3">
      <c r="C42" s="4"/>
      <c r="E42" s="5"/>
    </row>
    <row r="43" spans="3:5" x14ac:dyDescent="0.3">
      <c r="C43" s="4"/>
      <c r="E43" s="5"/>
    </row>
    <row r="44" spans="3:5" x14ac:dyDescent="0.3">
      <c r="C44" s="6"/>
      <c r="D44" s="7"/>
      <c r="E44" s="8"/>
    </row>
    <row r="45" spans="3:5" x14ac:dyDescent="0.3">
      <c r="C45" s="1"/>
      <c r="D45" s="2"/>
      <c r="E45" s="3"/>
    </row>
    <row r="46" spans="3:5" x14ac:dyDescent="0.3">
      <c r="C46" s="4"/>
      <c r="D46" t="s">
        <v>150</v>
      </c>
      <c r="E46" s="5"/>
    </row>
    <row r="47" spans="3:5" x14ac:dyDescent="0.3">
      <c r="C47" s="4"/>
      <c r="E47" s="5"/>
    </row>
    <row r="48" spans="3:5" x14ac:dyDescent="0.3">
      <c r="C48" s="4"/>
      <c r="E48" s="5"/>
    </row>
    <row r="49" spans="3:5" x14ac:dyDescent="0.3">
      <c r="C49" s="4"/>
      <c r="E49" s="5"/>
    </row>
    <row r="50" spans="3:5" x14ac:dyDescent="0.3">
      <c r="C50" s="4"/>
      <c r="E50" s="5"/>
    </row>
    <row r="51" spans="3:5" x14ac:dyDescent="0.3">
      <c r="C51" s="4"/>
      <c r="E51" s="5"/>
    </row>
    <row r="52" spans="3:5" x14ac:dyDescent="0.3">
      <c r="C52" s="4"/>
      <c r="E52" s="5"/>
    </row>
    <row r="53" spans="3:5" x14ac:dyDescent="0.3">
      <c r="C53" s="4"/>
      <c r="E53" s="5"/>
    </row>
    <row r="54" spans="3:5" x14ac:dyDescent="0.3">
      <c r="C54" s="4"/>
      <c r="E54" s="5"/>
    </row>
    <row r="55" spans="3:5" x14ac:dyDescent="0.3">
      <c r="C55" s="4"/>
      <c r="E55" s="5"/>
    </row>
    <row r="56" spans="3:5" x14ac:dyDescent="0.3">
      <c r="C56" s="4"/>
      <c r="E56" s="5"/>
    </row>
    <row r="57" spans="3:5" x14ac:dyDescent="0.3">
      <c r="C57" s="4"/>
      <c r="E57" s="5"/>
    </row>
    <row r="58" spans="3:5" x14ac:dyDescent="0.3">
      <c r="C58" s="4"/>
      <c r="E58" s="5"/>
    </row>
    <row r="59" spans="3:5" x14ac:dyDescent="0.3">
      <c r="C59" s="4"/>
      <c r="E59" s="5"/>
    </row>
    <row r="60" spans="3:5" x14ac:dyDescent="0.3">
      <c r="C60" s="4"/>
      <c r="E60" s="5"/>
    </row>
    <row r="61" spans="3:5" x14ac:dyDescent="0.3">
      <c r="C61" s="4"/>
      <c r="E61" s="5"/>
    </row>
    <row r="62" spans="3:5" x14ac:dyDescent="0.3">
      <c r="C62" s="4"/>
      <c r="E62" s="5"/>
    </row>
    <row r="63" spans="3:5" x14ac:dyDescent="0.3">
      <c r="C63" s="6"/>
      <c r="D63" s="7"/>
      <c r="E63" s="8"/>
    </row>
    <row r="64" spans="3:5" x14ac:dyDescent="0.3">
      <c r="C64" s="1"/>
      <c r="D64" s="2"/>
      <c r="E64" s="3"/>
    </row>
    <row r="65" spans="3:5" x14ac:dyDescent="0.3">
      <c r="C65" s="4"/>
      <c r="D65" t="s">
        <v>151</v>
      </c>
      <c r="E65" s="5"/>
    </row>
    <row r="66" spans="3:5" x14ac:dyDescent="0.3">
      <c r="C66" s="4"/>
      <c r="E66" s="5"/>
    </row>
    <row r="67" spans="3:5" x14ac:dyDescent="0.3">
      <c r="C67" s="4"/>
      <c r="E67" s="5"/>
    </row>
    <row r="68" spans="3:5" x14ac:dyDescent="0.3">
      <c r="C68" s="4"/>
      <c r="E68" s="5"/>
    </row>
    <row r="69" spans="3:5" x14ac:dyDescent="0.3">
      <c r="C69" s="4"/>
      <c r="E69" s="5"/>
    </row>
    <row r="70" spans="3:5" x14ac:dyDescent="0.3">
      <c r="C70" s="4"/>
      <c r="E70" s="5"/>
    </row>
    <row r="71" spans="3:5" x14ac:dyDescent="0.3">
      <c r="C71" s="4"/>
      <c r="E71" s="5"/>
    </row>
    <row r="72" spans="3:5" x14ac:dyDescent="0.3">
      <c r="C72" s="4"/>
      <c r="E72" s="5"/>
    </row>
    <row r="73" spans="3:5" x14ac:dyDescent="0.3">
      <c r="C73" s="4"/>
      <c r="E73" s="5"/>
    </row>
    <row r="74" spans="3:5" x14ac:dyDescent="0.3">
      <c r="C74" s="4"/>
      <c r="E74" s="5"/>
    </row>
    <row r="75" spans="3:5" x14ac:dyDescent="0.3">
      <c r="C75" s="4"/>
      <c r="E75" s="5"/>
    </row>
    <row r="76" spans="3:5" x14ac:dyDescent="0.3">
      <c r="C76" s="4"/>
      <c r="E76" s="5"/>
    </row>
    <row r="77" spans="3:5" x14ac:dyDescent="0.3">
      <c r="C77" s="4"/>
      <c r="E77" s="5"/>
    </row>
    <row r="78" spans="3:5" x14ac:dyDescent="0.3">
      <c r="C78" s="4"/>
      <c r="E78" s="5"/>
    </row>
    <row r="79" spans="3:5" x14ac:dyDescent="0.3">
      <c r="C79" s="4"/>
      <c r="E79" s="5"/>
    </row>
    <row r="80" spans="3:5" x14ac:dyDescent="0.3">
      <c r="C80" s="6"/>
      <c r="D80" s="7"/>
      <c r="E80" s="8"/>
    </row>
    <row r="81" spans="3:5" x14ac:dyDescent="0.3">
      <c r="C81" s="1"/>
      <c r="D81" s="2"/>
      <c r="E81" s="3"/>
    </row>
    <row r="82" spans="3:5" x14ac:dyDescent="0.3">
      <c r="C82" s="4"/>
      <c r="D82" t="s">
        <v>152</v>
      </c>
      <c r="E82" s="5"/>
    </row>
    <row r="83" spans="3:5" x14ac:dyDescent="0.3">
      <c r="C83" s="4"/>
      <c r="E83" s="5"/>
    </row>
    <row r="84" spans="3:5" x14ac:dyDescent="0.3">
      <c r="C84" s="4"/>
      <c r="E84" s="5"/>
    </row>
    <row r="85" spans="3:5" x14ac:dyDescent="0.3">
      <c r="C85" s="4"/>
      <c r="E85" s="5"/>
    </row>
    <row r="86" spans="3:5" x14ac:dyDescent="0.3">
      <c r="C86" s="4"/>
      <c r="E86" s="5"/>
    </row>
    <row r="87" spans="3:5" x14ac:dyDescent="0.3">
      <c r="C87" s="4"/>
      <c r="E87" s="5"/>
    </row>
    <row r="88" spans="3:5" x14ac:dyDescent="0.3">
      <c r="C88" s="4"/>
      <c r="E88" s="5"/>
    </row>
    <row r="89" spans="3:5" x14ac:dyDescent="0.3">
      <c r="C89" s="4"/>
      <c r="E89" s="5"/>
    </row>
    <row r="90" spans="3:5" x14ac:dyDescent="0.3">
      <c r="C90" s="4"/>
      <c r="E90" s="5"/>
    </row>
    <row r="91" spans="3:5" x14ac:dyDescent="0.3">
      <c r="C91" s="4"/>
      <c r="E91" s="5"/>
    </row>
    <row r="92" spans="3:5" x14ac:dyDescent="0.3">
      <c r="C92" s="4"/>
      <c r="E92" s="5"/>
    </row>
    <row r="93" spans="3:5" x14ac:dyDescent="0.3">
      <c r="C93" s="4"/>
      <c r="E93" s="5"/>
    </row>
    <row r="94" spans="3:5" x14ac:dyDescent="0.3">
      <c r="C94" s="4"/>
      <c r="E94" s="5"/>
    </row>
    <row r="95" spans="3:5" x14ac:dyDescent="0.3">
      <c r="C95" s="4"/>
      <c r="E95" s="5"/>
    </row>
    <row r="96" spans="3:5" x14ac:dyDescent="0.3">
      <c r="C96" s="4"/>
      <c r="E96" s="5"/>
    </row>
    <row r="97" spans="3:5" x14ac:dyDescent="0.3">
      <c r="C97" s="4"/>
      <c r="E97" s="5"/>
    </row>
    <row r="98" spans="3:5" x14ac:dyDescent="0.3">
      <c r="C98" s="4"/>
      <c r="E98" s="5"/>
    </row>
    <row r="99" spans="3:5" x14ac:dyDescent="0.3">
      <c r="C99" s="4"/>
      <c r="E99" s="5"/>
    </row>
    <row r="100" spans="3:5" x14ac:dyDescent="0.3">
      <c r="C100" s="4"/>
      <c r="E100" s="5"/>
    </row>
    <row r="101" spans="3:5" x14ac:dyDescent="0.3">
      <c r="C101" s="6"/>
      <c r="D101" s="7"/>
      <c r="E101" s="8"/>
    </row>
    <row r="102" spans="3:5" x14ac:dyDescent="0.3">
      <c r="C102" s="1"/>
      <c r="D102" s="2"/>
      <c r="E102" s="3"/>
    </row>
    <row r="103" spans="3:5" x14ac:dyDescent="0.3">
      <c r="C103" s="4"/>
      <c r="E103" s="5"/>
    </row>
    <row r="104" spans="3:5" x14ac:dyDescent="0.3">
      <c r="C104" s="4"/>
      <c r="D104" t="s">
        <v>153</v>
      </c>
      <c r="E104" s="5"/>
    </row>
    <row r="105" spans="3:5" x14ac:dyDescent="0.3">
      <c r="C105" s="4"/>
      <c r="E105" s="5"/>
    </row>
    <row r="106" spans="3:5" x14ac:dyDescent="0.3">
      <c r="C106" s="4"/>
      <c r="E106" s="5"/>
    </row>
    <row r="107" spans="3:5" x14ac:dyDescent="0.3">
      <c r="C107" s="4"/>
      <c r="E107" s="5"/>
    </row>
    <row r="108" spans="3:5" x14ac:dyDescent="0.3">
      <c r="C108" s="4"/>
      <c r="E108" s="5"/>
    </row>
    <row r="109" spans="3:5" x14ac:dyDescent="0.3">
      <c r="C109" s="4"/>
      <c r="E109" s="5"/>
    </row>
    <row r="110" spans="3:5" x14ac:dyDescent="0.3">
      <c r="C110" s="4"/>
      <c r="E110" s="5"/>
    </row>
    <row r="111" spans="3:5" x14ac:dyDescent="0.3">
      <c r="C111" s="4"/>
      <c r="E111" s="5"/>
    </row>
    <row r="112" spans="3:5" x14ac:dyDescent="0.3">
      <c r="C112" s="4"/>
      <c r="E112" s="5"/>
    </row>
    <row r="113" spans="3:5" x14ac:dyDescent="0.3">
      <c r="C113" s="4"/>
      <c r="E113" s="5"/>
    </row>
    <row r="114" spans="3:5" x14ac:dyDescent="0.3">
      <c r="C114" s="4"/>
      <c r="E114" s="5"/>
    </row>
    <row r="115" spans="3:5" x14ac:dyDescent="0.3">
      <c r="C115" s="4"/>
      <c r="E115" s="5"/>
    </row>
    <row r="116" spans="3:5" x14ac:dyDescent="0.3">
      <c r="C116" s="4"/>
      <c r="E116" s="5"/>
    </row>
    <row r="117" spans="3:5" x14ac:dyDescent="0.3">
      <c r="C117" s="4"/>
      <c r="E117" s="5"/>
    </row>
    <row r="118" spans="3:5" x14ac:dyDescent="0.3">
      <c r="C118" s="4"/>
      <c r="E118" s="5"/>
    </row>
    <row r="119" spans="3:5" x14ac:dyDescent="0.3">
      <c r="C119" s="4"/>
      <c r="E119" s="5"/>
    </row>
    <row r="120" spans="3:5" x14ac:dyDescent="0.3">
      <c r="C120" s="4"/>
      <c r="E120" s="5"/>
    </row>
    <row r="121" spans="3:5" x14ac:dyDescent="0.3">
      <c r="C121" s="4"/>
      <c r="E121" s="5"/>
    </row>
    <row r="122" spans="3:5" x14ac:dyDescent="0.3">
      <c r="C122" s="6"/>
      <c r="D122" s="7"/>
      <c r="E122" s="8"/>
    </row>
    <row r="123" spans="3:5" x14ac:dyDescent="0.3">
      <c r="C123" s="1"/>
      <c r="D123" s="2"/>
      <c r="E123" s="3"/>
    </row>
    <row r="124" spans="3:5" x14ac:dyDescent="0.3">
      <c r="C124" s="4"/>
      <c r="D124" t="s">
        <v>154</v>
      </c>
      <c r="E124" s="5"/>
    </row>
    <row r="125" spans="3:5" x14ac:dyDescent="0.3">
      <c r="C125" s="4"/>
      <c r="E125" s="5"/>
    </row>
    <row r="126" spans="3:5" x14ac:dyDescent="0.3">
      <c r="C126" s="4"/>
      <c r="E126" s="5"/>
    </row>
    <row r="127" spans="3:5" x14ac:dyDescent="0.3">
      <c r="C127" s="4"/>
      <c r="E127" s="5"/>
    </row>
    <row r="128" spans="3:5" x14ac:dyDescent="0.3">
      <c r="C128" s="4"/>
      <c r="E128" s="5"/>
    </row>
    <row r="129" spans="3:5" x14ac:dyDescent="0.3">
      <c r="C129" s="4"/>
      <c r="E129" s="5"/>
    </row>
    <row r="130" spans="3:5" x14ac:dyDescent="0.3">
      <c r="C130" s="4"/>
      <c r="E130" s="5"/>
    </row>
    <row r="131" spans="3:5" x14ac:dyDescent="0.3">
      <c r="C131" s="4"/>
      <c r="E131" s="5"/>
    </row>
    <row r="132" spans="3:5" x14ac:dyDescent="0.3">
      <c r="C132" s="4"/>
      <c r="E132" s="5"/>
    </row>
    <row r="133" spans="3:5" x14ac:dyDescent="0.3">
      <c r="C133" s="4"/>
      <c r="E133" s="5"/>
    </row>
    <row r="134" spans="3:5" x14ac:dyDescent="0.3">
      <c r="C134" s="4"/>
      <c r="E134" s="5"/>
    </row>
    <row r="135" spans="3:5" x14ac:dyDescent="0.3">
      <c r="C135" s="4"/>
      <c r="E135" s="5"/>
    </row>
    <row r="136" spans="3:5" x14ac:dyDescent="0.3">
      <c r="C136" s="4"/>
      <c r="E136" s="5"/>
    </row>
    <row r="137" spans="3:5" x14ac:dyDescent="0.3">
      <c r="C137" s="4"/>
      <c r="E137" s="5"/>
    </row>
    <row r="138" spans="3:5" x14ac:dyDescent="0.3">
      <c r="C138" s="4"/>
      <c r="E138" s="5"/>
    </row>
    <row r="139" spans="3:5" x14ac:dyDescent="0.3">
      <c r="C139" s="4"/>
      <c r="E139" s="5"/>
    </row>
    <row r="140" spans="3:5" x14ac:dyDescent="0.3">
      <c r="C140" s="4"/>
      <c r="E140" s="5"/>
    </row>
    <row r="141" spans="3:5" x14ac:dyDescent="0.3">
      <c r="C141" s="4"/>
      <c r="E141" s="5"/>
    </row>
    <row r="142" spans="3:5" x14ac:dyDescent="0.3">
      <c r="C142" s="4"/>
      <c r="E142" s="5"/>
    </row>
    <row r="143" spans="3:5" x14ac:dyDescent="0.3">
      <c r="C143" s="4"/>
      <c r="E143" s="5"/>
    </row>
    <row r="144" spans="3:5" x14ac:dyDescent="0.3">
      <c r="C144" s="6"/>
      <c r="D144" s="7"/>
      <c r="E144" s="8"/>
    </row>
    <row r="145" spans="3:5" x14ac:dyDescent="0.3">
      <c r="C145" s="1"/>
      <c r="D145" s="2"/>
      <c r="E145" s="3"/>
    </row>
    <row r="146" spans="3:5" x14ac:dyDescent="0.3">
      <c r="C146" s="4"/>
      <c r="D146" t="s">
        <v>155</v>
      </c>
      <c r="E146" s="5"/>
    </row>
    <row r="147" spans="3:5" x14ac:dyDescent="0.3">
      <c r="C147" s="4"/>
      <c r="E147" s="5"/>
    </row>
    <row r="148" spans="3:5" x14ac:dyDescent="0.3">
      <c r="C148" s="4"/>
      <c r="E148" s="5"/>
    </row>
    <row r="149" spans="3:5" x14ac:dyDescent="0.3">
      <c r="C149" s="4"/>
      <c r="E149" s="5"/>
    </row>
    <row r="150" spans="3:5" x14ac:dyDescent="0.3">
      <c r="C150" s="4"/>
      <c r="E150" s="5"/>
    </row>
    <row r="151" spans="3:5" x14ac:dyDescent="0.3">
      <c r="C151" s="4"/>
      <c r="E151" s="5"/>
    </row>
    <row r="152" spans="3:5" x14ac:dyDescent="0.3">
      <c r="C152" s="4"/>
      <c r="E152" s="5"/>
    </row>
    <row r="153" spans="3:5" x14ac:dyDescent="0.3">
      <c r="C153" s="4"/>
      <c r="E153" s="5"/>
    </row>
    <row r="154" spans="3:5" x14ac:dyDescent="0.3">
      <c r="C154" s="4"/>
      <c r="E154" s="5"/>
    </row>
    <row r="155" spans="3:5" x14ac:dyDescent="0.3">
      <c r="C155" s="4"/>
      <c r="E155" s="5"/>
    </row>
    <row r="156" spans="3:5" x14ac:dyDescent="0.3">
      <c r="C156" s="4"/>
      <c r="E156" s="5"/>
    </row>
    <row r="157" spans="3:5" x14ac:dyDescent="0.3">
      <c r="C157" s="4"/>
      <c r="E157" s="5"/>
    </row>
    <row r="158" spans="3:5" x14ac:dyDescent="0.3">
      <c r="C158" s="4"/>
      <c r="E158" s="5"/>
    </row>
    <row r="159" spans="3:5" x14ac:dyDescent="0.3">
      <c r="C159" s="4"/>
      <c r="E159" s="5"/>
    </row>
    <row r="160" spans="3:5" x14ac:dyDescent="0.3">
      <c r="C160" s="4"/>
      <c r="E160" s="5"/>
    </row>
    <row r="161" spans="3:5" x14ac:dyDescent="0.3">
      <c r="C161" s="4"/>
      <c r="E161" s="5"/>
    </row>
    <row r="162" spans="3:5" x14ac:dyDescent="0.3">
      <c r="C162" s="4"/>
      <c r="E162" s="5"/>
    </row>
    <row r="163" spans="3:5" x14ac:dyDescent="0.3">
      <c r="C163" s="6"/>
      <c r="D163" s="7"/>
      <c r="E163" s="8"/>
    </row>
    <row r="164" spans="3:5" x14ac:dyDescent="0.3">
      <c r="C164" s="1"/>
      <c r="D164" s="2"/>
      <c r="E164" s="3"/>
    </row>
    <row r="165" spans="3:5" x14ac:dyDescent="0.3">
      <c r="C165" s="4"/>
      <c r="D165" t="s">
        <v>156</v>
      </c>
      <c r="E165" s="5"/>
    </row>
    <row r="166" spans="3:5" x14ac:dyDescent="0.3">
      <c r="C166" s="4"/>
      <c r="E166" s="5"/>
    </row>
    <row r="167" spans="3:5" x14ac:dyDescent="0.3">
      <c r="C167" s="4"/>
      <c r="E167" s="5"/>
    </row>
    <row r="168" spans="3:5" x14ac:dyDescent="0.3">
      <c r="C168" s="4"/>
      <c r="E168" s="5"/>
    </row>
    <row r="169" spans="3:5" x14ac:dyDescent="0.3">
      <c r="C169" s="4"/>
      <c r="E169" s="5"/>
    </row>
    <row r="170" spans="3:5" x14ac:dyDescent="0.3">
      <c r="C170" s="4"/>
      <c r="E170" s="5"/>
    </row>
    <row r="171" spans="3:5" x14ac:dyDescent="0.3">
      <c r="C171" s="4"/>
      <c r="E171" s="5"/>
    </row>
    <row r="172" spans="3:5" x14ac:dyDescent="0.3">
      <c r="C172" s="4"/>
      <c r="E172" s="5"/>
    </row>
    <row r="173" spans="3:5" x14ac:dyDescent="0.3">
      <c r="C173" s="4"/>
      <c r="E173" s="5"/>
    </row>
    <row r="174" spans="3:5" x14ac:dyDescent="0.3">
      <c r="C174" s="4"/>
      <c r="E174" s="5"/>
    </row>
    <row r="175" spans="3:5" x14ac:dyDescent="0.3">
      <c r="C175" s="4"/>
      <c r="E175" s="5"/>
    </row>
    <row r="176" spans="3:5" x14ac:dyDescent="0.3">
      <c r="C176" s="4"/>
      <c r="E176" s="5"/>
    </row>
    <row r="177" spans="3:5" x14ac:dyDescent="0.3">
      <c r="C177" s="4"/>
      <c r="E177" s="5"/>
    </row>
    <row r="178" spans="3:5" x14ac:dyDescent="0.3">
      <c r="C178" s="4"/>
      <c r="E178" s="5"/>
    </row>
    <row r="179" spans="3:5" x14ac:dyDescent="0.3">
      <c r="C179" s="4"/>
      <c r="E179" s="5"/>
    </row>
    <row r="180" spans="3:5" x14ac:dyDescent="0.3">
      <c r="C180" s="4"/>
      <c r="E180" s="5"/>
    </row>
    <row r="181" spans="3:5" x14ac:dyDescent="0.3">
      <c r="C181" s="6"/>
      <c r="D181" s="7"/>
      <c r="E181" s="8"/>
    </row>
    <row r="182" spans="3:5" x14ac:dyDescent="0.3">
      <c r="C182" s="1"/>
      <c r="D182" s="2"/>
      <c r="E182" s="3"/>
    </row>
    <row r="183" spans="3:5" x14ac:dyDescent="0.3">
      <c r="C183" s="4"/>
      <c r="D183" t="s">
        <v>157</v>
      </c>
      <c r="E183" s="5"/>
    </row>
    <row r="184" spans="3:5" x14ac:dyDescent="0.3">
      <c r="C184" s="4"/>
      <c r="E184" s="5"/>
    </row>
    <row r="185" spans="3:5" x14ac:dyDescent="0.3">
      <c r="C185" s="4"/>
      <c r="E185" s="5"/>
    </row>
    <row r="186" spans="3:5" x14ac:dyDescent="0.3">
      <c r="C186" s="4"/>
      <c r="E186" s="5"/>
    </row>
    <row r="187" spans="3:5" x14ac:dyDescent="0.3">
      <c r="C187" s="4"/>
      <c r="E187" s="5"/>
    </row>
    <row r="188" spans="3:5" x14ac:dyDescent="0.3">
      <c r="C188" s="4"/>
      <c r="E188" s="5"/>
    </row>
    <row r="189" spans="3:5" x14ac:dyDescent="0.3">
      <c r="C189" s="4"/>
      <c r="E189" s="5"/>
    </row>
    <row r="190" spans="3:5" x14ac:dyDescent="0.3">
      <c r="C190" s="4"/>
      <c r="E190" s="5"/>
    </row>
    <row r="191" spans="3:5" x14ac:dyDescent="0.3">
      <c r="C191" s="4"/>
      <c r="E191" s="5"/>
    </row>
    <row r="192" spans="3:5" x14ac:dyDescent="0.3">
      <c r="C192" s="4"/>
      <c r="E192" s="5"/>
    </row>
    <row r="193" spans="3:5" x14ac:dyDescent="0.3">
      <c r="C193" s="4"/>
      <c r="E193" s="5"/>
    </row>
    <row r="194" spans="3:5" x14ac:dyDescent="0.3">
      <c r="C194" s="4"/>
      <c r="E194" s="5"/>
    </row>
    <row r="195" spans="3:5" x14ac:dyDescent="0.3">
      <c r="C195" s="4"/>
      <c r="E195" s="5"/>
    </row>
    <row r="196" spans="3:5" x14ac:dyDescent="0.3">
      <c r="C196" s="4"/>
      <c r="E196" s="5"/>
    </row>
    <row r="197" spans="3:5" x14ac:dyDescent="0.3">
      <c r="C197" s="4"/>
      <c r="E197" s="5"/>
    </row>
    <row r="198" spans="3:5" x14ac:dyDescent="0.3">
      <c r="C198" s="4"/>
      <c r="E198" s="5"/>
    </row>
    <row r="199" spans="3:5" x14ac:dyDescent="0.3">
      <c r="C199" s="4"/>
      <c r="E199" s="5"/>
    </row>
    <row r="200" spans="3:5" x14ac:dyDescent="0.3">
      <c r="C200" s="4"/>
      <c r="E200" s="5"/>
    </row>
    <row r="201" spans="3:5" x14ac:dyDescent="0.3">
      <c r="C201" s="4"/>
      <c r="E201" s="5"/>
    </row>
    <row r="202" spans="3:5" x14ac:dyDescent="0.3">
      <c r="C202" s="4"/>
      <c r="E202" s="5"/>
    </row>
    <row r="203" spans="3:5" x14ac:dyDescent="0.3">
      <c r="C203" s="4"/>
      <c r="E203" s="5"/>
    </row>
    <row r="204" spans="3:5" x14ac:dyDescent="0.3">
      <c r="C204" s="6"/>
      <c r="D204" s="7"/>
      <c r="E204" s="8"/>
    </row>
    <row r="205" spans="3:5" x14ac:dyDescent="0.3">
      <c r="C205" s="1"/>
      <c r="D205" s="2"/>
      <c r="E205" s="3"/>
    </row>
    <row r="206" spans="3:5" x14ac:dyDescent="0.3">
      <c r="C206" s="4"/>
      <c r="D206" t="s">
        <v>158</v>
      </c>
      <c r="E206" s="5"/>
    </row>
    <row r="207" spans="3:5" x14ac:dyDescent="0.3">
      <c r="C207" s="4"/>
      <c r="E207" s="5"/>
    </row>
    <row r="208" spans="3:5" x14ac:dyDescent="0.3">
      <c r="C208" s="4"/>
      <c r="E208" s="5"/>
    </row>
    <row r="209" spans="3:5" x14ac:dyDescent="0.3">
      <c r="C209" s="4"/>
      <c r="E209" s="5"/>
    </row>
    <row r="210" spans="3:5" x14ac:dyDescent="0.3">
      <c r="C210" s="4"/>
      <c r="E210" s="5"/>
    </row>
    <row r="211" spans="3:5" x14ac:dyDescent="0.3">
      <c r="C211" s="4"/>
      <c r="E211" s="5"/>
    </row>
    <row r="212" spans="3:5" x14ac:dyDescent="0.3">
      <c r="C212" s="4"/>
      <c r="E212" s="5"/>
    </row>
    <row r="213" spans="3:5" x14ac:dyDescent="0.3">
      <c r="C213" s="4"/>
      <c r="E213" s="5"/>
    </row>
    <row r="214" spans="3:5" x14ac:dyDescent="0.3">
      <c r="C214" s="4"/>
      <c r="E214" s="5"/>
    </row>
    <row r="215" spans="3:5" x14ac:dyDescent="0.3">
      <c r="C215" s="4"/>
      <c r="E215" s="5"/>
    </row>
    <row r="216" spans="3:5" x14ac:dyDescent="0.3">
      <c r="C216" s="4"/>
      <c r="E216" s="5"/>
    </row>
    <row r="217" spans="3:5" x14ac:dyDescent="0.3">
      <c r="C217" s="4"/>
      <c r="E217" s="5"/>
    </row>
    <row r="218" spans="3:5" x14ac:dyDescent="0.3">
      <c r="C218" s="4"/>
      <c r="E218" s="5"/>
    </row>
    <row r="219" spans="3:5" x14ac:dyDescent="0.3">
      <c r="C219" s="4"/>
      <c r="E219" s="5"/>
    </row>
    <row r="220" spans="3:5" x14ac:dyDescent="0.3">
      <c r="C220" s="4"/>
      <c r="E220" s="5"/>
    </row>
    <row r="221" spans="3:5" x14ac:dyDescent="0.3">
      <c r="C221" s="4"/>
      <c r="E221" s="5"/>
    </row>
    <row r="222" spans="3:5" x14ac:dyDescent="0.3">
      <c r="C222" s="4"/>
      <c r="E222" s="5"/>
    </row>
    <row r="223" spans="3:5" x14ac:dyDescent="0.3">
      <c r="C223" s="4"/>
      <c r="E223" s="5"/>
    </row>
    <row r="224" spans="3:5" x14ac:dyDescent="0.3">
      <c r="C224" s="4"/>
      <c r="E224" s="5"/>
    </row>
    <row r="225" spans="3:5" x14ac:dyDescent="0.3">
      <c r="C225" s="4"/>
      <c r="E225" s="5"/>
    </row>
    <row r="226" spans="3:5" x14ac:dyDescent="0.3">
      <c r="C226" s="4"/>
      <c r="E226" s="5"/>
    </row>
    <row r="227" spans="3:5" x14ac:dyDescent="0.3">
      <c r="C227" s="4"/>
      <c r="E227" s="5"/>
    </row>
    <row r="228" spans="3:5" x14ac:dyDescent="0.3">
      <c r="C228" s="4"/>
      <c r="E228" s="5"/>
    </row>
    <row r="229" spans="3:5" x14ac:dyDescent="0.3">
      <c r="C229" s="6"/>
      <c r="D229" s="7"/>
      <c r="E229" s="8"/>
    </row>
    <row r="230" spans="3:5" x14ac:dyDescent="0.3">
      <c r="C230" s="1"/>
      <c r="D230" s="2"/>
      <c r="E230" s="3"/>
    </row>
    <row r="231" spans="3:5" x14ac:dyDescent="0.3">
      <c r="C231" s="4"/>
      <c r="D231" t="s">
        <v>159</v>
      </c>
      <c r="E231" s="5"/>
    </row>
    <row r="232" spans="3:5" x14ac:dyDescent="0.3">
      <c r="C232" s="4"/>
      <c r="E232" s="5"/>
    </row>
    <row r="233" spans="3:5" x14ac:dyDescent="0.3">
      <c r="C233" s="4"/>
      <c r="E233" s="5"/>
    </row>
    <row r="234" spans="3:5" x14ac:dyDescent="0.3">
      <c r="C234" s="4"/>
      <c r="E234" s="5"/>
    </row>
    <row r="235" spans="3:5" x14ac:dyDescent="0.3">
      <c r="C235" s="4"/>
      <c r="E235" s="5"/>
    </row>
    <row r="236" spans="3:5" x14ac:dyDescent="0.3">
      <c r="C236" s="4"/>
      <c r="E236" s="5"/>
    </row>
    <row r="237" spans="3:5" x14ac:dyDescent="0.3">
      <c r="C237" s="4"/>
      <c r="E237" s="5"/>
    </row>
    <row r="238" spans="3:5" x14ac:dyDescent="0.3">
      <c r="C238" s="4"/>
      <c r="E238" s="5"/>
    </row>
    <row r="239" spans="3:5" x14ac:dyDescent="0.3">
      <c r="C239" s="4"/>
      <c r="E239" s="5"/>
    </row>
    <row r="240" spans="3:5" x14ac:dyDescent="0.3">
      <c r="C240" s="4"/>
      <c r="E240" s="5"/>
    </row>
    <row r="241" spans="3:5" x14ac:dyDescent="0.3">
      <c r="C241" s="4"/>
      <c r="E241" s="5"/>
    </row>
    <row r="242" spans="3:5" x14ac:dyDescent="0.3">
      <c r="C242" s="4"/>
      <c r="E242" s="5"/>
    </row>
    <row r="243" spans="3:5" x14ac:dyDescent="0.3">
      <c r="C243" s="4"/>
      <c r="E243" s="5"/>
    </row>
    <row r="244" spans="3:5" x14ac:dyDescent="0.3">
      <c r="C244" s="6"/>
      <c r="D244" s="7"/>
      <c r="E244" s="8"/>
    </row>
    <row r="245" spans="3:5" x14ac:dyDescent="0.3">
      <c r="C245" s="1"/>
      <c r="D245" s="2"/>
      <c r="E245" s="3"/>
    </row>
    <row r="246" spans="3:5" x14ac:dyDescent="0.3">
      <c r="C246" s="4"/>
      <c r="D246" t="s">
        <v>160</v>
      </c>
      <c r="E246" s="5"/>
    </row>
    <row r="247" spans="3:5" x14ac:dyDescent="0.3">
      <c r="C247" s="4"/>
      <c r="E247" s="5"/>
    </row>
    <row r="248" spans="3:5" x14ac:dyDescent="0.3">
      <c r="C248" s="4"/>
      <c r="E248" s="5"/>
    </row>
    <row r="249" spans="3:5" x14ac:dyDescent="0.3">
      <c r="C249" s="4"/>
      <c r="E249" s="5"/>
    </row>
    <row r="250" spans="3:5" x14ac:dyDescent="0.3">
      <c r="C250" s="4"/>
      <c r="E250" s="5"/>
    </row>
    <row r="251" spans="3:5" x14ac:dyDescent="0.3">
      <c r="C251" s="4"/>
      <c r="E251" s="5"/>
    </row>
    <row r="252" spans="3:5" x14ac:dyDescent="0.3">
      <c r="C252" s="4"/>
      <c r="E252" s="5"/>
    </row>
    <row r="253" spans="3:5" x14ac:dyDescent="0.3">
      <c r="C253" s="4"/>
      <c r="E253" s="5"/>
    </row>
    <row r="254" spans="3:5" x14ac:dyDescent="0.3">
      <c r="C254" s="4"/>
      <c r="E254" s="5"/>
    </row>
    <row r="255" spans="3:5" x14ac:dyDescent="0.3">
      <c r="C255" s="4"/>
      <c r="E255" s="5"/>
    </row>
    <row r="256" spans="3:5" x14ac:dyDescent="0.3">
      <c r="C256" s="4"/>
      <c r="E256" s="5"/>
    </row>
    <row r="257" spans="3:5" x14ac:dyDescent="0.3">
      <c r="C257" s="4"/>
      <c r="E257" s="5"/>
    </row>
    <row r="258" spans="3:5" x14ac:dyDescent="0.3">
      <c r="C258" s="4"/>
      <c r="E258" s="5"/>
    </row>
    <row r="259" spans="3:5" x14ac:dyDescent="0.3">
      <c r="C259" s="4"/>
      <c r="E259" s="5"/>
    </row>
    <row r="260" spans="3:5" x14ac:dyDescent="0.3">
      <c r="C260" s="4"/>
      <c r="E260" s="5"/>
    </row>
    <row r="261" spans="3:5" x14ac:dyDescent="0.3">
      <c r="C261" s="4"/>
      <c r="E261" s="5"/>
    </row>
    <row r="262" spans="3:5" x14ac:dyDescent="0.3">
      <c r="C262" s="4"/>
      <c r="E262" s="5"/>
    </row>
    <row r="263" spans="3:5" x14ac:dyDescent="0.3">
      <c r="C263" s="4"/>
      <c r="E263" s="5"/>
    </row>
    <row r="264" spans="3:5" x14ac:dyDescent="0.3">
      <c r="C264" s="4"/>
      <c r="E264" s="5"/>
    </row>
    <row r="265" spans="3:5" x14ac:dyDescent="0.3">
      <c r="C265" s="6"/>
      <c r="D265" s="7"/>
      <c r="E265" s="8"/>
    </row>
    <row r="266" spans="3:5" x14ac:dyDescent="0.3">
      <c r="C266" s="1"/>
      <c r="D266" s="2"/>
      <c r="E266" s="3"/>
    </row>
    <row r="267" spans="3:5" x14ac:dyDescent="0.3">
      <c r="C267" s="4"/>
      <c r="D267" t="s">
        <v>161</v>
      </c>
      <c r="E267" s="5"/>
    </row>
    <row r="268" spans="3:5" x14ac:dyDescent="0.3">
      <c r="C268" s="4"/>
      <c r="E268" s="5"/>
    </row>
    <row r="269" spans="3:5" x14ac:dyDescent="0.3">
      <c r="C269" s="4"/>
      <c r="E269" s="5"/>
    </row>
    <row r="270" spans="3:5" x14ac:dyDescent="0.3">
      <c r="C270" s="4"/>
      <c r="E270" s="5"/>
    </row>
    <row r="271" spans="3:5" x14ac:dyDescent="0.3">
      <c r="C271" s="4"/>
      <c r="E271" s="5"/>
    </row>
    <row r="272" spans="3:5" x14ac:dyDescent="0.3">
      <c r="C272" s="4"/>
      <c r="E272" s="5"/>
    </row>
    <row r="273" spans="3:5" x14ac:dyDescent="0.3">
      <c r="C273" s="4"/>
      <c r="E273" s="5"/>
    </row>
    <row r="274" spans="3:5" x14ac:dyDescent="0.3">
      <c r="C274" s="4"/>
      <c r="E274" s="5"/>
    </row>
    <row r="275" spans="3:5" x14ac:dyDescent="0.3">
      <c r="C275" s="4"/>
      <c r="E275" s="5"/>
    </row>
    <row r="276" spans="3:5" x14ac:dyDescent="0.3">
      <c r="C276" s="4"/>
      <c r="E276" s="5"/>
    </row>
    <row r="277" spans="3:5" x14ac:dyDescent="0.3">
      <c r="C277" s="4"/>
      <c r="E277" s="5"/>
    </row>
    <row r="278" spans="3:5" x14ac:dyDescent="0.3">
      <c r="C278" s="4"/>
      <c r="E278" s="5"/>
    </row>
    <row r="279" spans="3:5" x14ac:dyDescent="0.3">
      <c r="C279" s="4"/>
      <c r="E279" s="5"/>
    </row>
    <row r="280" spans="3:5" x14ac:dyDescent="0.3">
      <c r="C280" s="4"/>
      <c r="E280" s="5"/>
    </row>
    <row r="281" spans="3:5" x14ac:dyDescent="0.3">
      <c r="C281" s="4"/>
      <c r="E281" s="5"/>
    </row>
    <row r="282" spans="3:5" x14ac:dyDescent="0.3">
      <c r="C282" s="4"/>
      <c r="E282" s="5"/>
    </row>
    <row r="283" spans="3:5" x14ac:dyDescent="0.3">
      <c r="C283" s="4"/>
      <c r="E283" s="5"/>
    </row>
    <row r="284" spans="3:5" x14ac:dyDescent="0.3">
      <c r="C284" s="4"/>
      <c r="E284" s="5"/>
    </row>
    <row r="285" spans="3:5" x14ac:dyDescent="0.3">
      <c r="C285" s="4"/>
      <c r="E285" s="5"/>
    </row>
    <row r="286" spans="3:5" x14ac:dyDescent="0.3">
      <c r="C286" s="4"/>
      <c r="E286" s="5"/>
    </row>
    <row r="287" spans="3:5" x14ac:dyDescent="0.3">
      <c r="C287" s="6"/>
      <c r="D287" s="7"/>
      <c r="E287" s="8"/>
    </row>
    <row r="288" spans="3:5" x14ac:dyDescent="0.3">
      <c r="C288" s="1"/>
      <c r="D288" s="2"/>
      <c r="E288" s="3"/>
    </row>
    <row r="289" spans="3:5" x14ac:dyDescent="0.3">
      <c r="C289" s="4"/>
      <c r="D289" t="s">
        <v>162</v>
      </c>
      <c r="E289" s="5"/>
    </row>
    <row r="290" spans="3:5" x14ac:dyDescent="0.3">
      <c r="C290" s="4"/>
      <c r="E290" s="5"/>
    </row>
    <row r="291" spans="3:5" x14ac:dyDescent="0.3">
      <c r="C291" s="4"/>
      <c r="E291" s="5"/>
    </row>
    <row r="292" spans="3:5" x14ac:dyDescent="0.3">
      <c r="C292" s="4"/>
      <c r="E292" s="5"/>
    </row>
    <row r="293" spans="3:5" x14ac:dyDescent="0.3">
      <c r="C293" s="4"/>
      <c r="E293" s="5"/>
    </row>
    <row r="294" spans="3:5" x14ac:dyDescent="0.3">
      <c r="C294" s="4"/>
      <c r="E294" s="5"/>
    </row>
    <row r="295" spans="3:5" x14ac:dyDescent="0.3">
      <c r="C295" s="4"/>
      <c r="E295" s="5"/>
    </row>
    <row r="296" spans="3:5" x14ac:dyDescent="0.3">
      <c r="C296" s="4"/>
      <c r="E296" s="5"/>
    </row>
    <row r="297" spans="3:5" x14ac:dyDescent="0.3">
      <c r="C297" s="4"/>
      <c r="E297" s="5"/>
    </row>
    <row r="298" spans="3:5" x14ac:dyDescent="0.3">
      <c r="C298" s="4"/>
      <c r="E298" s="5"/>
    </row>
    <row r="299" spans="3:5" x14ac:dyDescent="0.3">
      <c r="C299" s="4"/>
      <c r="E299" s="5"/>
    </row>
    <row r="300" spans="3:5" x14ac:dyDescent="0.3">
      <c r="C300" s="4"/>
      <c r="E300" s="5"/>
    </row>
    <row r="301" spans="3:5" x14ac:dyDescent="0.3">
      <c r="C301" s="4"/>
      <c r="E301" s="5"/>
    </row>
    <row r="302" spans="3:5" x14ac:dyDescent="0.3">
      <c r="C302" s="4"/>
      <c r="E302" s="5"/>
    </row>
    <row r="303" spans="3:5" x14ac:dyDescent="0.3">
      <c r="C303" s="6"/>
      <c r="D303" s="7"/>
      <c r="E303" s="8"/>
    </row>
    <row r="304" spans="3:5" x14ac:dyDescent="0.3">
      <c r="C304" s="1"/>
      <c r="D304" s="2"/>
      <c r="E304" s="3"/>
    </row>
    <row r="305" spans="3:5" x14ac:dyDescent="0.3">
      <c r="C305" s="4"/>
      <c r="D305" t="s">
        <v>163</v>
      </c>
      <c r="E305" s="5"/>
    </row>
    <row r="306" spans="3:5" x14ac:dyDescent="0.3">
      <c r="C306" s="4"/>
      <c r="E306" s="5"/>
    </row>
    <row r="307" spans="3:5" x14ac:dyDescent="0.3">
      <c r="C307" s="4"/>
      <c r="E307" s="5"/>
    </row>
    <row r="308" spans="3:5" x14ac:dyDescent="0.3">
      <c r="C308" s="4"/>
      <c r="E308" s="5"/>
    </row>
    <row r="309" spans="3:5" x14ac:dyDescent="0.3">
      <c r="C309" s="4"/>
      <c r="E309" s="5"/>
    </row>
    <row r="310" spans="3:5" x14ac:dyDescent="0.3">
      <c r="C310" s="4"/>
      <c r="E310" s="5"/>
    </row>
    <row r="311" spans="3:5" x14ac:dyDescent="0.3">
      <c r="C311" s="4"/>
      <c r="E311" s="5"/>
    </row>
    <row r="312" spans="3:5" x14ac:dyDescent="0.3">
      <c r="C312" s="4"/>
      <c r="E312" s="5"/>
    </row>
    <row r="313" spans="3:5" x14ac:dyDescent="0.3">
      <c r="C313" s="4"/>
      <c r="E313" s="5"/>
    </row>
    <row r="314" spans="3:5" x14ac:dyDescent="0.3">
      <c r="C314" s="4"/>
      <c r="E314" s="5"/>
    </row>
    <row r="315" spans="3:5" x14ac:dyDescent="0.3">
      <c r="C315" s="4"/>
      <c r="E315" s="5"/>
    </row>
    <row r="316" spans="3:5" x14ac:dyDescent="0.3">
      <c r="C316" s="4"/>
      <c r="E316" s="5"/>
    </row>
    <row r="317" spans="3:5" x14ac:dyDescent="0.3">
      <c r="C317" s="4"/>
      <c r="E317" s="5"/>
    </row>
    <row r="318" spans="3:5" x14ac:dyDescent="0.3">
      <c r="C318" s="4"/>
      <c r="E318" s="5"/>
    </row>
    <row r="319" spans="3:5" x14ac:dyDescent="0.3">
      <c r="C319" s="4"/>
      <c r="E319" s="5"/>
    </row>
    <row r="320" spans="3:5" x14ac:dyDescent="0.3">
      <c r="C320" s="4"/>
      <c r="E320" s="5"/>
    </row>
    <row r="321" spans="3:5" x14ac:dyDescent="0.3">
      <c r="C321" s="4"/>
      <c r="E321" s="5"/>
    </row>
    <row r="322" spans="3:5" x14ac:dyDescent="0.3">
      <c r="C322" s="4"/>
      <c r="E322" s="5"/>
    </row>
    <row r="323" spans="3:5" x14ac:dyDescent="0.3">
      <c r="C323" s="4"/>
      <c r="E323" s="5"/>
    </row>
    <row r="324" spans="3:5" x14ac:dyDescent="0.3">
      <c r="C324" s="4"/>
      <c r="E324" s="5"/>
    </row>
    <row r="325" spans="3:5" x14ac:dyDescent="0.3">
      <c r="C325" s="4"/>
      <c r="E325" s="5"/>
    </row>
    <row r="326" spans="3:5" x14ac:dyDescent="0.3">
      <c r="C326" s="4"/>
      <c r="E326" s="5"/>
    </row>
    <row r="327" spans="3:5" x14ac:dyDescent="0.3">
      <c r="C327" s="4"/>
      <c r="E327" s="5"/>
    </row>
    <row r="328" spans="3:5" x14ac:dyDescent="0.3">
      <c r="C328" s="4"/>
      <c r="E328" s="5"/>
    </row>
    <row r="329" spans="3:5" x14ac:dyDescent="0.3">
      <c r="C329" s="4"/>
      <c r="E329" s="5"/>
    </row>
    <row r="330" spans="3:5" x14ac:dyDescent="0.3">
      <c r="C330" s="6"/>
      <c r="D330" s="7"/>
      <c r="E330" s="8"/>
    </row>
    <row r="331" spans="3:5" x14ac:dyDescent="0.3">
      <c r="C331" s="1"/>
      <c r="D331" s="2"/>
      <c r="E331" s="3"/>
    </row>
    <row r="332" spans="3:5" x14ac:dyDescent="0.3">
      <c r="C332" s="4"/>
      <c r="D332" t="s">
        <v>164</v>
      </c>
      <c r="E332" s="5"/>
    </row>
    <row r="333" spans="3:5" x14ac:dyDescent="0.3">
      <c r="C333" s="4"/>
      <c r="E333" s="5"/>
    </row>
    <row r="334" spans="3:5" x14ac:dyDescent="0.3">
      <c r="C334" s="4"/>
      <c r="E334" s="5"/>
    </row>
    <row r="335" spans="3:5" x14ac:dyDescent="0.3">
      <c r="C335" s="4"/>
      <c r="E335" s="5"/>
    </row>
    <row r="336" spans="3:5" x14ac:dyDescent="0.3">
      <c r="C336" s="4"/>
      <c r="E336" s="5"/>
    </row>
    <row r="337" spans="3:5" x14ac:dyDescent="0.3">
      <c r="C337" s="4"/>
      <c r="E337" s="5"/>
    </row>
    <row r="338" spans="3:5" x14ac:dyDescent="0.3">
      <c r="C338" s="4"/>
      <c r="E338" s="5"/>
    </row>
    <row r="339" spans="3:5" x14ac:dyDescent="0.3">
      <c r="C339" s="4"/>
      <c r="E339" s="5"/>
    </row>
    <row r="340" spans="3:5" x14ac:dyDescent="0.3">
      <c r="C340" s="4"/>
      <c r="E340" s="5"/>
    </row>
    <row r="341" spans="3:5" x14ac:dyDescent="0.3">
      <c r="C341" s="4"/>
      <c r="E341" s="5"/>
    </row>
    <row r="342" spans="3:5" x14ac:dyDescent="0.3">
      <c r="C342" s="4"/>
      <c r="E342" s="5"/>
    </row>
    <row r="343" spans="3:5" x14ac:dyDescent="0.3">
      <c r="C343" s="4"/>
      <c r="E343" s="5"/>
    </row>
    <row r="344" spans="3:5" x14ac:dyDescent="0.3">
      <c r="C344" s="4"/>
      <c r="E344" s="5"/>
    </row>
    <row r="345" spans="3:5" x14ac:dyDescent="0.3">
      <c r="C345" s="4"/>
      <c r="E345" s="5"/>
    </row>
    <row r="346" spans="3:5" x14ac:dyDescent="0.3">
      <c r="C346" s="4"/>
      <c r="E346" s="5"/>
    </row>
    <row r="347" spans="3:5" x14ac:dyDescent="0.3">
      <c r="C347" s="4"/>
      <c r="E347" s="5"/>
    </row>
    <row r="348" spans="3:5" x14ac:dyDescent="0.3">
      <c r="C348" s="4"/>
      <c r="E348" s="5"/>
    </row>
    <row r="349" spans="3:5" x14ac:dyDescent="0.3">
      <c r="C349" s="4"/>
      <c r="E349" s="5"/>
    </row>
    <row r="350" spans="3:5" x14ac:dyDescent="0.3">
      <c r="C350" s="4"/>
      <c r="E350" s="5"/>
    </row>
    <row r="351" spans="3:5" x14ac:dyDescent="0.3">
      <c r="C351" s="4"/>
      <c r="E351" s="5"/>
    </row>
    <row r="352" spans="3:5" x14ac:dyDescent="0.3">
      <c r="C352" s="4"/>
      <c r="E352" s="5"/>
    </row>
    <row r="353" spans="3:5" x14ac:dyDescent="0.3">
      <c r="C353" s="4"/>
      <c r="E353" s="5"/>
    </row>
    <row r="354" spans="3:5" x14ac:dyDescent="0.3">
      <c r="C354" s="6"/>
      <c r="D354" s="7"/>
      <c r="E354" s="8"/>
    </row>
    <row r="355" spans="3:5" x14ac:dyDescent="0.3">
      <c r="C355" s="1"/>
      <c r="D355" s="2"/>
      <c r="E355" s="3"/>
    </row>
    <row r="356" spans="3:5" x14ac:dyDescent="0.3">
      <c r="C356" s="4"/>
      <c r="D356" t="s">
        <v>165</v>
      </c>
      <c r="E356" s="5"/>
    </row>
    <row r="357" spans="3:5" x14ac:dyDescent="0.3">
      <c r="C357" s="4"/>
      <c r="E357" s="5"/>
    </row>
    <row r="358" spans="3:5" x14ac:dyDescent="0.3">
      <c r="C358" s="4"/>
      <c r="E358" s="5"/>
    </row>
    <row r="359" spans="3:5" x14ac:dyDescent="0.3">
      <c r="C359" s="4"/>
      <c r="E359" s="5"/>
    </row>
    <row r="360" spans="3:5" x14ac:dyDescent="0.3">
      <c r="C360" s="4"/>
      <c r="E360" s="5"/>
    </row>
    <row r="361" spans="3:5" x14ac:dyDescent="0.3">
      <c r="C361" s="4"/>
      <c r="E361" s="5"/>
    </row>
    <row r="362" spans="3:5" x14ac:dyDescent="0.3">
      <c r="C362" s="4"/>
      <c r="E362" s="5"/>
    </row>
    <row r="363" spans="3:5" x14ac:dyDescent="0.3">
      <c r="C363" s="4"/>
      <c r="E363" s="5"/>
    </row>
    <row r="364" spans="3:5" x14ac:dyDescent="0.3">
      <c r="C364" s="4"/>
      <c r="E364" s="5"/>
    </row>
    <row r="365" spans="3:5" x14ac:dyDescent="0.3">
      <c r="C365" s="4"/>
      <c r="E365" s="5"/>
    </row>
    <row r="366" spans="3:5" x14ac:dyDescent="0.3">
      <c r="C366" s="4"/>
      <c r="E366" s="5"/>
    </row>
    <row r="367" spans="3:5" x14ac:dyDescent="0.3">
      <c r="C367" s="4"/>
      <c r="E367" s="5"/>
    </row>
    <row r="368" spans="3:5" x14ac:dyDescent="0.3">
      <c r="C368" s="4"/>
      <c r="E368" s="5"/>
    </row>
    <row r="369" spans="3:5" x14ac:dyDescent="0.3">
      <c r="C369" s="4"/>
      <c r="E369" s="5"/>
    </row>
    <row r="370" spans="3:5" x14ac:dyDescent="0.3">
      <c r="C370" s="4"/>
      <c r="E370" s="5"/>
    </row>
    <row r="371" spans="3:5" x14ac:dyDescent="0.3">
      <c r="C371" s="4"/>
      <c r="E371" s="5"/>
    </row>
    <row r="372" spans="3:5" x14ac:dyDescent="0.3">
      <c r="C372" s="4"/>
      <c r="E372" s="5"/>
    </row>
    <row r="373" spans="3:5" x14ac:dyDescent="0.3">
      <c r="C373" s="4"/>
      <c r="E373" s="5"/>
    </row>
    <row r="374" spans="3:5" x14ac:dyDescent="0.3">
      <c r="C374" s="4"/>
      <c r="E374" s="5"/>
    </row>
    <row r="375" spans="3:5" x14ac:dyDescent="0.3">
      <c r="C375" s="4"/>
      <c r="E375" s="5"/>
    </row>
    <row r="376" spans="3:5" x14ac:dyDescent="0.3">
      <c r="C376" s="4"/>
      <c r="E376" s="5"/>
    </row>
    <row r="377" spans="3:5" x14ac:dyDescent="0.3">
      <c r="C377" s="4"/>
      <c r="E377" s="5"/>
    </row>
    <row r="378" spans="3:5" x14ac:dyDescent="0.3">
      <c r="C378" s="6"/>
      <c r="D378" s="7"/>
      <c r="E378" s="8"/>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17</vt:i4>
      </vt:variant>
    </vt:vector>
  </HeadingPairs>
  <TitlesOfParts>
    <vt:vector size="17" baseType="lpstr">
      <vt:lpstr>Rekapitulacija</vt:lpstr>
      <vt:lpstr>Splošno</vt:lpstr>
      <vt:lpstr>Vrtec Borisa Pečeta</vt:lpstr>
      <vt:lpstr>Vrtec Ivana Glinška - Pristan</vt:lpstr>
      <vt:lpstr>Vrtec Ivana Glinška - Smetanova</vt:lpstr>
      <vt:lpstr>Vrtec Jadvige Golež - Betnavska</vt:lpstr>
      <vt:lpstr>Vrtec Jožice Flander - Vanček Š</vt:lpstr>
      <vt:lpstr>Vrtec Otona Župančiča - Oblakov</vt:lpstr>
      <vt:lpstr>Vrtec Studenci - Pekerska</vt:lpstr>
      <vt:lpstr>Vrtec Studenci - Limbuš</vt:lpstr>
      <vt:lpstr>Vrtec Tezno - Mišmaš</vt:lpstr>
      <vt:lpstr>Vrtec Tezno - Lupinica</vt:lpstr>
      <vt:lpstr>Vrtec Tezno - Pedenjped</vt:lpstr>
      <vt:lpstr>OŠ Tabor I</vt:lpstr>
      <vt:lpstr>KS Kamnica</vt:lpstr>
      <vt:lpstr>MČ Radvanje</vt:lpstr>
      <vt:lpstr>Slike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ŽVIŽAJ</dc:creator>
  <cp:lastModifiedBy>Tea BALOH</cp:lastModifiedBy>
  <dcterms:created xsi:type="dcterms:W3CDTF">2026-07-16T08:11:00Z</dcterms:created>
  <dcterms:modified xsi:type="dcterms:W3CDTF">2026-08-07T10:50:47Z</dcterms:modified>
</cp:coreProperties>
</file>